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16380" windowHeight="8070" tabRatio="370"/>
  </bookViews>
  <sheets>
    <sheet name="Tabelle1" sheetId="1" r:id="rId1"/>
    <sheet name="Tabelle2" sheetId="2" r:id="rId2"/>
    <sheet name="Tabelle3" sheetId="3" r:id="rId3"/>
  </sheets>
  <definedNames>
    <definedName name="_xlnm._FilterDatabase" localSheetId="2" hidden="1">Tabelle3!$A$1:$I$356</definedName>
    <definedName name="Tanks">Tabelle3!$A$2:$A$356</definedName>
  </definedNames>
  <calcPr calcId="125725"/>
</workbook>
</file>

<file path=xl/calcChain.xml><?xml version="1.0" encoding="utf-8"?>
<calcChain xmlns="http://schemas.openxmlformats.org/spreadsheetml/2006/main">
  <c r="D21" i="2"/>
  <c r="D20"/>
  <c r="D19"/>
  <c r="D18"/>
  <c r="D17"/>
  <c r="D16"/>
  <c r="C11" i="1"/>
  <c r="C10"/>
  <c r="C9"/>
  <c r="C8"/>
  <c r="C7"/>
  <c r="C6"/>
  <c r="F7"/>
  <c r="F6"/>
  <c r="C21" i="2" l="1"/>
  <c r="C20"/>
  <c r="C19"/>
  <c r="C18"/>
  <c r="C17"/>
  <c r="C16"/>
  <c r="C15" i="1"/>
  <c r="F15"/>
  <c r="G15"/>
  <c r="H15"/>
  <c r="I15"/>
  <c r="J15"/>
  <c r="C20"/>
  <c r="F20"/>
  <c r="G20"/>
  <c r="H20"/>
  <c r="I20"/>
  <c r="J20"/>
  <c r="K20"/>
  <c r="O20"/>
  <c r="Q20"/>
  <c r="O21"/>
  <c r="P21" s="1"/>
  <c r="Q21"/>
  <c r="O22"/>
  <c r="Q22"/>
  <c r="O23"/>
  <c r="P23" s="1"/>
  <c r="Q23"/>
  <c r="O24"/>
  <c r="Q24"/>
  <c r="C25"/>
  <c r="F25"/>
  <c r="G25"/>
  <c r="H25"/>
  <c r="I25"/>
  <c r="J25"/>
  <c r="K25"/>
  <c r="O25"/>
  <c r="P25" s="1"/>
  <c r="Q25"/>
  <c r="O26"/>
  <c r="Q26"/>
  <c r="O27"/>
  <c r="Q27"/>
  <c r="O28"/>
  <c r="Q28"/>
  <c r="O29"/>
  <c r="Q29"/>
  <c r="C30"/>
  <c r="F30"/>
  <c r="G30"/>
  <c r="H30"/>
  <c r="I30"/>
  <c r="J30"/>
  <c r="O30"/>
  <c r="Q30"/>
  <c r="B28" i="2" l="1"/>
  <c r="B30" s="1"/>
  <c r="P24" i="1"/>
  <c r="B27" i="2"/>
  <c r="B25"/>
  <c r="B26"/>
  <c r="B24"/>
  <c r="P22" i="1"/>
  <c r="B34" i="2" l="1"/>
  <c r="B33"/>
  <c r="B32"/>
  <c r="B31"/>
  <c r="B36" l="1"/>
  <c r="C35" i="1" s="1"/>
</calcChain>
</file>

<file path=xl/sharedStrings.xml><?xml version="1.0" encoding="utf-8"?>
<sst xmlns="http://schemas.openxmlformats.org/spreadsheetml/2006/main" count="2594" uniqueCount="945">
  <si>
    <t>total Games</t>
  </si>
  <si>
    <t>avg Frags</t>
  </si>
  <si>
    <t>avg Damage</t>
  </si>
  <si>
    <t>avg Tier</t>
  </si>
  <si>
    <t>avg Spot</t>
  </si>
  <si>
    <t>avg def</t>
  </si>
  <si>
    <t>WR</t>
  </si>
  <si>
    <t>WN4</t>
  </si>
  <si>
    <t>Frags</t>
  </si>
  <si>
    <t>Damage</t>
  </si>
  <si>
    <t>Spot</t>
  </si>
  <si>
    <t>Def</t>
  </si>
  <si>
    <t xml:space="preserve">WN6 </t>
  </si>
  <si>
    <t>avg Tier Malus</t>
  </si>
  <si>
    <t xml:space="preserve">avg Tier </t>
  </si>
  <si>
    <t>dmg</t>
  </si>
  <si>
    <t>WN6/7 dmg points</t>
  </si>
  <si>
    <t>delta</t>
  </si>
  <si>
    <t>WN8 dmg points</t>
  </si>
  <si>
    <t>WN7</t>
  </si>
  <si>
    <t>WN8</t>
  </si>
  <si>
    <t>rDAMAGE = avgDmg / expDmg</t>
  </si>
  <si>
    <t xml:space="preserve">rSPOT = avgSpot / expSpot </t>
  </si>
  <si>
    <t xml:space="preserve">rFRAG = avgFrag / expFrag </t>
  </si>
  <si>
    <t xml:space="preserve">rDEF = avgDef / expDef </t>
  </si>
  <si>
    <t>rWIN = avgWinRate / expWinRate</t>
  </si>
  <si>
    <t>rWINc = max(0, (rWIN - 0.71) / (1- 0.71))</t>
  </si>
  <si>
    <t>rDAMAGEc= max(0, (rDAMAGE-0.22) / (1-0.22))</t>
  </si>
  <si>
    <t>rFRAGc = min(rDAMAGEc+0.2 , max(0, (rFRAG-0.12) / (1-0.12)))</t>
  </si>
  <si>
    <t>rSPOTc = min (rDAMAGEc+0.1 , max(0, (rSPOT-0.38) / (1-0.38)))</t>
  </si>
  <si>
    <t>rDEFc = min (rDAMAGEc+0.1 , max(0, (rDEF-0.10) / (1-0.10)))</t>
  </si>
  <si>
    <t>WN8 = 980*rDAMAGEc + 210*rDAMAGEc*rFRAGc + 155*rFRAGc*rSPOTc + 75*rDEFc*rFRAGc + 145*min(1.8,rWINc)</t>
  </si>
  <si>
    <t>Tier</t>
  </si>
  <si>
    <t>Spots</t>
  </si>
  <si>
    <t>WinRate</t>
  </si>
  <si>
    <t>Games</t>
  </si>
  <si>
    <t>AVG</t>
  </si>
  <si>
    <t>EXP</t>
  </si>
  <si>
    <t>rDamage:</t>
  </si>
  <si>
    <t>rSpot:</t>
  </si>
  <si>
    <t>rFrag:</t>
  </si>
  <si>
    <t>rDef:</t>
  </si>
  <si>
    <t>rWin:</t>
  </si>
  <si>
    <t>rWin_c</t>
  </si>
  <si>
    <t>rDam_c</t>
  </si>
  <si>
    <t>rFrag_c</t>
  </si>
  <si>
    <t>rSpot_c</t>
  </si>
  <si>
    <t>rDef_c</t>
  </si>
  <si>
    <t>-</t>
  </si>
  <si>
    <t>avg</t>
  </si>
  <si>
    <t>exp</t>
  </si>
  <si>
    <t>modified by
realGKar</t>
  </si>
  <si>
    <t>name</t>
  </si>
  <si>
    <t>frag</t>
  </si>
  <si>
    <t>spot</t>
  </si>
  <si>
    <t>def</t>
  </si>
  <si>
    <t>win</t>
  </si>
  <si>
    <t>Nation</t>
  </si>
  <si>
    <t>Class</t>
  </si>
  <si>
    <t>_105_leFH18B2</t>
  </si>
  <si>
    <t>FR</t>
  </si>
  <si>
    <t>SPG</t>
  </si>
  <si>
    <t>A-20</t>
  </si>
  <si>
    <t>RU</t>
  </si>
  <si>
    <t>LT</t>
  </si>
  <si>
    <t>A-32</t>
  </si>
  <si>
    <t>MT</t>
  </si>
  <si>
    <t>A43</t>
  </si>
  <si>
    <t>A44</t>
  </si>
  <si>
    <t>AMX_105AM</t>
  </si>
  <si>
    <t>AMX_12t</t>
  </si>
  <si>
    <t>AMX_13_75</t>
  </si>
  <si>
    <t>AMX_13_90</t>
  </si>
  <si>
    <t>AMX_13F3AM</t>
  </si>
  <si>
    <t>AMX_50_100</t>
  </si>
  <si>
    <t>HT</t>
  </si>
  <si>
    <t>AMX_50_120</t>
  </si>
  <si>
    <t>AMX_50_68t</t>
  </si>
  <si>
    <t>AMX_50Fosh_155</t>
  </si>
  <si>
    <t>TD</t>
  </si>
  <si>
    <t>AMX_AC_Mle1946</t>
  </si>
  <si>
    <t>AMX_AC_Mle1948</t>
  </si>
  <si>
    <t>AMX_M4_1945</t>
  </si>
  <si>
    <t>AMX_Ob_Am105</t>
  </si>
  <si>
    <t>AMX38</t>
  </si>
  <si>
    <t>AMX40</t>
  </si>
  <si>
    <t>AMX50_Foch</t>
  </si>
  <si>
    <t>ARL_44</t>
  </si>
  <si>
    <t>ARL_V39</t>
  </si>
  <si>
    <t>AT-1</t>
  </si>
  <si>
    <t>Auf_Panther</t>
  </si>
  <si>
    <t>DE</t>
  </si>
  <si>
    <t>B1</t>
  </si>
  <si>
    <t>B-1bis_captured</t>
  </si>
  <si>
    <t>Bat_Chatillon155_55</t>
  </si>
  <si>
    <t>Bat_Chatillon155_58</t>
  </si>
  <si>
    <t>Bat_Chatillon25t</t>
  </si>
  <si>
    <t>BDR_G1B</t>
  </si>
  <si>
    <t>Bison_I</t>
  </si>
  <si>
    <t>BT-2</t>
  </si>
  <si>
    <t>BT-7</t>
  </si>
  <si>
    <t>BT-SV</t>
  </si>
  <si>
    <t>Ch01_Type59</t>
  </si>
  <si>
    <t>CH</t>
  </si>
  <si>
    <t>Ch02_Type62</t>
  </si>
  <si>
    <t>Ch03_WZ-111</t>
  </si>
  <si>
    <t>Ch04_T34_1</t>
  </si>
  <si>
    <t>Ch05_T34_2</t>
  </si>
  <si>
    <t>Ch06_Renault_NC31</t>
  </si>
  <si>
    <t>Ch07_Vickers_MkE_Type_BT26</t>
  </si>
  <si>
    <t>Ch08_Type97_Chi_Ha</t>
  </si>
  <si>
    <t>Ch09_M5</t>
  </si>
  <si>
    <t>Ch10_IS2</t>
  </si>
  <si>
    <t>Ch11_110</t>
  </si>
  <si>
    <t>Ch12_111_1_2_3</t>
  </si>
  <si>
    <t>Ch14_T34_3</t>
  </si>
  <si>
    <t>Ch15_59_16</t>
  </si>
  <si>
    <t>Ch16_WZ_131</t>
  </si>
  <si>
    <t>Ch17_WZ131_1_WZ132</t>
  </si>
  <si>
    <t>Ch18_WZ-120</t>
  </si>
  <si>
    <t>Ch19_121</t>
  </si>
  <si>
    <t>Ch20_Type58</t>
  </si>
  <si>
    <t>Ch21_T34</t>
  </si>
  <si>
    <t>Ch22_113</t>
  </si>
  <si>
    <t>Ch23_112</t>
  </si>
  <si>
    <t>Ch24_Type64</t>
  </si>
  <si>
    <t>Chi_Ha</t>
  </si>
  <si>
    <t>JP</t>
  </si>
  <si>
    <t>Chi_He</t>
  </si>
  <si>
    <t>Chi_Ni</t>
  </si>
  <si>
    <t>Chi_Nu</t>
  </si>
  <si>
    <t>Chi_Nu_Kai</t>
  </si>
  <si>
    <t>Chi_Ri</t>
  </si>
  <si>
    <t>Chi_To</t>
  </si>
  <si>
    <t>Churchill_LL</t>
  </si>
  <si>
    <t>D1</t>
  </si>
  <si>
    <t>D2</t>
  </si>
  <si>
    <t>DickerMax</t>
  </si>
  <si>
    <t>DW_II</t>
  </si>
  <si>
    <t>E-100</t>
  </si>
  <si>
    <t>E-25</t>
  </si>
  <si>
    <t>E-50</t>
  </si>
  <si>
    <t>E50_Ausf_M</t>
  </si>
  <si>
    <t>E-75</t>
  </si>
  <si>
    <t>ELC_AMX</t>
  </si>
  <si>
    <t>FCM_36Pak40</t>
  </si>
  <si>
    <t>FCM_50t</t>
  </si>
  <si>
    <t>Ferdinand</t>
  </si>
  <si>
    <t>G_E</t>
  </si>
  <si>
    <t>G_Panther</t>
  </si>
  <si>
    <t>G_Tiger</t>
  </si>
  <si>
    <t>G20_Marder_II</t>
  </si>
  <si>
    <t>GAZ-74b</t>
  </si>
  <si>
    <t>GB01_Medium_Mark_I</t>
  </si>
  <si>
    <t>UK</t>
  </si>
  <si>
    <t>GB03_Cruiser_Mk_I</t>
  </si>
  <si>
    <t>GB04_Valentine</t>
  </si>
  <si>
    <t>GB05_Vickers_Medium_Mk_II</t>
  </si>
  <si>
    <t>GB06_Vickers_Medium_Mk_III</t>
  </si>
  <si>
    <t>GB07_Matilda</t>
  </si>
  <si>
    <t>GB08_Churchill_I</t>
  </si>
  <si>
    <t>GB09_Churchill_VII</t>
  </si>
  <si>
    <t>GB10_Black_Prince</t>
  </si>
  <si>
    <t>GB11_Caernarvon</t>
  </si>
  <si>
    <t>GB12_Conqueror</t>
  </si>
  <si>
    <t>GB13_FV215b</t>
  </si>
  <si>
    <t>GB20_Crusader</t>
  </si>
  <si>
    <t>GB21_Cromwell</t>
  </si>
  <si>
    <t>GB22_Comet</t>
  </si>
  <si>
    <t>GB23_Centurion</t>
  </si>
  <si>
    <t>GB24_Centurion_Mk3</t>
  </si>
  <si>
    <t>GB25_Loyd_Carrier</t>
  </si>
  <si>
    <t>GB26_Birch_Gun</t>
  </si>
  <si>
    <t>GB27_Sexton</t>
  </si>
  <si>
    <t>GB28_Bishop</t>
  </si>
  <si>
    <t>GB29_Crusader_5inch</t>
  </si>
  <si>
    <t>GB30_FV3805</t>
  </si>
  <si>
    <t>GB31_Conqueror_Gun</t>
  </si>
  <si>
    <t>GB32_Tortoise</t>
  </si>
  <si>
    <t>GB39_Universal_CarrierQF2</t>
  </si>
  <si>
    <t>GB40_Gun_Carrier_Churchill</t>
  </si>
  <si>
    <t>GB42_Valentine_AT</t>
  </si>
  <si>
    <t>GB48_FV215b_183</t>
  </si>
  <si>
    <t>GB51_Excelsior</t>
  </si>
  <si>
    <t>GB57_Alecto</t>
  </si>
  <si>
    <t>GB58_Cruiser_Mk_III</t>
  </si>
  <si>
    <t>GB59_Cruiser_Mk_IV</t>
  </si>
  <si>
    <t>GB60_Covenanter</t>
  </si>
  <si>
    <t>GB63_TOG_II</t>
  </si>
  <si>
    <t>GB68_Matilda_Black_Prince</t>
  </si>
  <si>
    <t>GB69_Cruiser_Mk_II</t>
  </si>
  <si>
    <t>GB70_FV4202_105</t>
  </si>
  <si>
    <t>GB71_AT_15A</t>
  </si>
  <si>
    <t>GB72_AT15</t>
  </si>
  <si>
    <t>GB73_AT2</t>
  </si>
  <si>
    <t>GB74_AT8</t>
  </si>
  <si>
    <t>GB75_AT7</t>
  </si>
  <si>
    <t>GB77_FV304</t>
  </si>
  <si>
    <t>GB78_Sexton_I</t>
  </si>
  <si>
    <t>GB79_FV206</t>
  </si>
  <si>
    <t>Grille</t>
  </si>
  <si>
    <t>GW_Mk_VIe</t>
  </si>
  <si>
    <t>GW_Tiger_P</t>
  </si>
  <si>
    <t>H39_captured</t>
  </si>
  <si>
    <t>Ha_Go</t>
  </si>
  <si>
    <t>Hetzer</t>
  </si>
  <si>
    <t>Hotchkiss_H35</t>
  </si>
  <si>
    <t>Hummel</t>
  </si>
  <si>
    <t>Indien_Panzer</t>
  </si>
  <si>
    <t>IS</t>
  </si>
  <si>
    <t>IS-3</t>
  </si>
  <si>
    <t>IS-4</t>
  </si>
  <si>
    <t>IS-6</t>
  </si>
  <si>
    <t>IS-7</t>
  </si>
  <si>
    <t>IS8</t>
  </si>
  <si>
    <t>ISU-152</t>
  </si>
  <si>
    <t>JagdPanther</t>
  </si>
  <si>
    <t>JagdPantherII</t>
  </si>
  <si>
    <t>JagdPz_E100</t>
  </si>
  <si>
    <t>JagdPzIV</t>
  </si>
  <si>
    <t>JagdTiger</t>
  </si>
  <si>
    <t>JagdTiger_SdKfz_185</t>
  </si>
  <si>
    <t>Ke_Ho</t>
  </si>
  <si>
    <t>Ke_Ni</t>
  </si>
  <si>
    <t>Ke_Ni_B</t>
  </si>
  <si>
    <t>KV</t>
  </si>
  <si>
    <t>KV1</t>
  </si>
  <si>
    <t>KV-13</t>
  </si>
  <si>
    <t>KV-1s</t>
  </si>
  <si>
    <t>KV2</t>
  </si>
  <si>
    <t>KV-220</t>
  </si>
  <si>
    <t>KV-220_action</t>
  </si>
  <si>
    <t>KV-3</t>
  </si>
  <si>
    <t>KV4</t>
  </si>
  <si>
    <t>KV-5</t>
  </si>
  <si>
    <t>Leopard1</t>
  </si>
  <si>
    <t>Lorraine155_50</t>
  </si>
  <si>
    <t>Lorraine155_51</t>
  </si>
  <si>
    <t>Lorraine39_L_AM</t>
  </si>
  <si>
    <t>Lorraine40t</t>
  </si>
  <si>
    <t>Lowe</t>
  </si>
  <si>
    <t>LTP</t>
  </si>
  <si>
    <t>Ltraktor</t>
  </si>
  <si>
    <t>M10_Wolverine</t>
  </si>
  <si>
    <t>US</t>
  </si>
  <si>
    <t>M103</t>
  </si>
  <si>
    <t>M12</t>
  </si>
  <si>
    <t>M18_Hellcat</t>
  </si>
  <si>
    <t>M2_lt</t>
  </si>
  <si>
    <t>M2_med</t>
  </si>
  <si>
    <t>M22_Locust</t>
  </si>
  <si>
    <t>M24_Chaffee</t>
  </si>
  <si>
    <t>M3_Grant</t>
  </si>
  <si>
    <t>M3_Stuart</t>
  </si>
  <si>
    <t>M3_Stuart_LL</t>
  </si>
  <si>
    <t>M36_Slagger</t>
  </si>
  <si>
    <t>M37</t>
  </si>
  <si>
    <t>M4_Sherman</t>
  </si>
  <si>
    <t>M40M43</t>
  </si>
  <si>
    <t>M41</t>
  </si>
  <si>
    <t>M44</t>
  </si>
  <si>
    <t>M46_Patton</t>
  </si>
  <si>
    <t>M48A1</t>
  </si>
  <si>
    <t>M4A2E4</t>
  </si>
  <si>
    <t>M4A3E8_Sherman</t>
  </si>
  <si>
    <t>M5_Stuart</t>
  </si>
  <si>
    <t>M53_55</t>
  </si>
  <si>
    <t>M6</t>
  </si>
  <si>
    <t>M60</t>
  </si>
  <si>
    <t>M6A2E1</t>
  </si>
  <si>
    <t>M7_med</t>
  </si>
  <si>
    <t>M7_Priest</t>
  </si>
  <si>
    <t>M8A1</t>
  </si>
  <si>
    <t>Marder_III</t>
  </si>
  <si>
    <t>Matilda_II_LL</t>
  </si>
  <si>
    <t>Maus</t>
  </si>
  <si>
    <t>MS-1</t>
  </si>
  <si>
    <t>MT25</t>
  </si>
  <si>
    <t>MTLS-1G14</t>
  </si>
  <si>
    <t>Nashorn</t>
  </si>
  <si>
    <t>NC27</t>
  </si>
  <si>
    <t>Object_140</t>
  </si>
  <si>
    <t>Object_212</t>
  </si>
  <si>
    <t>Object_261</t>
  </si>
  <si>
    <t>Object_430</t>
  </si>
  <si>
    <t>Object_704</t>
  </si>
  <si>
    <t>Object_907</t>
  </si>
  <si>
    <t>Object263</t>
  </si>
  <si>
    <t>Object268</t>
  </si>
  <si>
    <t>Object416</t>
  </si>
  <si>
    <t>Panther_II</t>
  </si>
  <si>
    <t>Panther_M10</t>
  </si>
  <si>
    <t>PanzerJager_I</t>
  </si>
  <si>
    <t>Pershing</t>
  </si>
  <si>
    <t>Pro_Ag_A</t>
  </si>
  <si>
    <t>Pz_II_AusfG</t>
  </si>
  <si>
    <t>Pz_Sfl_IVb</t>
  </si>
  <si>
    <t>Pz_Sfl_IVc</t>
  </si>
  <si>
    <t>Pz35t</t>
  </si>
  <si>
    <t>Pz38_NA</t>
  </si>
  <si>
    <t>Pz38t</t>
  </si>
  <si>
    <t>PzI</t>
  </si>
  <si>
    <t>PzI_ausf_C</t>
  </si>
  <si>
    <t>PzII</t>
  </si>
  <si>
    <t>PzII_J</t>
  </si>
  <si>
    <t>PzII_Luchs</t>
  </si>
  <si>
    <t>PzIII</t>
  </si>
  <si>
    <t>PzIII_A</t>
  </si>
  <si>
    <t>PzIII_IV</t>
  </si>
  <si>
    <t>PzIV</t>
  </si>
  <si>
    <t>PzIV_Hydro</t>
  </si>
  <si>
    <t>PzIV_schmalturm</t>
  </si>
  <si>
    <t>PzV</t>
  </si>
  <si>
    <t>PzV_PzIV</t>
  </si>
  <si>
    <t>PzV_PzIV_ausf_Alfa</t>
  </si>
  <si>
    <t>PzVI</t>
  </si>
  <si>
    <t>PzVI_Tiger_P</t>
  </si>
  <si>
    <t>PzVIB_Tiger_II</t>
  </si>
  <si>
    <t>R104_Object_430_II</t>
  </si>
  <si>
    <t>Ram-II</t>
  </si>
  <si>
    <t>RenaultBS</t>
  </si>
  <si>
    <t>RenaultFT</t>
  </si>
  <si>
    <t>RenaultFT_AC</t>
  </si>
  <si>
    <t>RenaultUE57</t>
  </si>
  <si>
    <t>RhB_Waffentrager</t>
  </si>
  <si>
    <t>S_35CA</t>
  </si>
  <si>
    <t>S35_captured</t>
  </si>
  <si>
    <t>S-51</t>
  </si>
  <si>
    <t>Sexton_I</t>
  </si>
  <si>
    <t>Sherman_Jumbo</t>
  </si>
  <si>
    <t>Somua_Sau_40</t>
  </si>
  <si>
    <t>ST_B1</t>
  </si>
  <si>
    <t>ST_I</t>
  </si>
  <si>
    <t>STA_1</t>
  </si>
  <si>
    <t>StuGIII</t>
  </si>
  <si>
    <t>Sturer_Emil</t>
  </si>
  <si>
    <t>Sturmpanzer_II</t>
  </si>
  <si>
    <t>SU_85I</t>
  </si>
  <si>
    <t>SU-100</t>
  </si>
  <si>
    <t>SU100M1</t>
  </si>
  <si>
    <t>SU100Y</t>
  </si>
  <si>
    <t>SU-101</t>
  </si>
  <si>
    <t>SU122_44</t>
  </si>
  <si>
    <t>SU122_54</t>
  </si>
  <si>
    <t>SU122A</t>
  </si>
  <si>
    <t>SU-14</t>
  </si>
  <si>
    <t>SU14_1</t>
  </si>
  <si>
    <t>SU-152</t>
  </si>
  <si>
    <t>SU-18</t>
  </si>
  <si>
    <t>SU-26</t>
  </si>
  <si>
    <t>SU-5</t>
  </si>
  <si>
    <t>SU-76</t>
  </si>
  <si>
    <t>SU-8</t>
  </si>
  <si>
    <t>SU-85</t>
  </si>
  <si>
    <t>T1_Cunningham</t>
  </si>
  <si>
    <t>T1_E6</t>
  </si>
  <si>
    <t>T1_hvy</t>
  </si>
  <si>
    <t>T110</t>
  </si>
  <si>
    <t>T110E3</t>
  </si>
  <si>
    <t>T110E4</t>
  </si>
  <si>
    <t>T-127</t>
  </si>
  <si>
    <t>T14</t>
  </si>
  <si>
    <t>T-15</t>
  </si>
  <si>
    <t>T150</t>
  </si>
  <si>
    <t>T18</t>
  </si>
  <si>
    <t>T2_lt</t>
  </si>
  <si>
    <t>T2_med</t>
  </si>
  <si>
    <t>T20</t>
  </si>
  <si>
    <t>T21</t>
  </si>
  <si>
    <t>T23</t>
  </si>
  <si>
    <t>T-25</t>
  </si>
  <si>
    <t>T25_2</t>
  </si>
  <si>
    <t>T25_AT</t>
  </si>
  <si>
    <t>T-26</t>
  </si>
  <si>
    <t>T26_E4_SuperPershing</t>
  </si>
  <si>
    <t>T28</t>
  </si>
  <si>
    <t>T-28</t>
  </si>
  <si>
    <t>T28_Prototype</t>
  </si>
  <si>
    <t>T29</t>
  </si>
  <si>
    <t>T30</t>
  </si>
  <si>
    <t>T32</t>
  </si>
  <si>
    <t>T-34</t>
  </si>
  <si>
    <t>T34_hvy</t>
  </si>
  <si>
    <t>T-34-85</t>
  </si>
  <si>
    <t>T40</t>
  </si>
  <si>
    <t>T-43</t>
  </si>
  <si>
    <t>T-44</t>
  </si>
  <si>
    <t>T44_122</t>
  </si>
  <si>
    <t>T44_85</t>
  </si>
  <si>
    <t>T-46</t>
  </si>
  <si>
    <t>T49</t>
  </si>
  <si>
    <t>T-50</t>
  </si>
  <si>
    <t>T-54</t>
  </si>
  <si>
    <t>T54E1</t>
  </si>
  <si>
    <t>T57</t>
  </si>
  <si>
    <t>T57_58</t>
  </si>
  <si>
    <t>T-60</t>
  </si>
  <si>
    <t>T62A</t>
  </si>
  <si>
    <t>T69</t>
  </si>
  <si>
    <t>T7_Combat_Car</t>
  </si>
  <si>
    <t>T-70</t>
  </si>
  <si>
    <t>T71</t>
  </si>
  <si>
    <t>T80</t>
  </si>
  <si>
    <t>T82</t>
  </si>
  <si>
    <t>T92</t>
  </si>
  <si>
    <t>T95</t>
  </si>
  <si>
    <t>Tetrarch_LL</t>
  </si>
  <si>
    <t>Type_61</t>
  </si>
  <si>
    <t>Valentine_LL</t>
  </si>
  <si>
    <t>VK1602</t>
  </si>
  <si>
    <t>VK2001DB</t>
  </si>
  <si>
    <t>VK2801</t>
  </si>
  <si>
    <t>VK3001H</t>
  </si>
  <si>
    <t>VK3001P</t>
  </si>
  <si>
    <t>VK3002DB</t>
  </si>
  <si>
    <t>VK3002DB_V1</t>
  </si>
  <si>
    <t>VK3002M</t>
  </si>
  <si>
    <t>VK3601H</t>
  </si>
  <si>
    <t>VK4502A</t>
  </si>
  <si>
    <t>VK4502P</t>
  </si>
  <si>
    <t>VK7201</t>
  </si>
  <si>
    <t>Waffentrager_E100</t>
  </si>
  <si>
    <t>Waffentrager_IV</t>
  </si>
  <si>
    <t>Wespe</t>
  </si>
  <si>
    <t>WN offline calculator by Folterknecht [EU] modified by realGKar for WN8</t>
  </si>
  <si>
    <t>please insert values in fields B3 to B9 and M18</t>
  </si>
  <si>
    <t>INFO:</t>
  </si>
  <si>
    <t>WN Color Scale</t>
  </si>
  <si>
    <t>Name</t>
  </si>
  <si>
    <t>Very Bad</t>
  </si>
  <si>
    <t>below 500</t>
  </si>
  <si>
    <t>below 300</t>
  </si>
  <si>
    <t>Bad</t>
  </si>
  <si>
    <t>500 - 699</t>
  </si>
  <si>
    <t>300 - 599</t>
  </si>
  <si>
    <t>Below Average</t>
  </si>
  <si>
    <t>700 - 899</t>
  </si>
  <si>
    <t>600 - 899</t>
  </si>
  <si>
    <t>Average</t>
  </si>
  <si>
    <t>900 - 1099</t>
  </si>
  <si>
    <t>900 - 1249</t>
  </si>
  <si>
    <t>Good</t>
  </si>
  <si>
    <t>1100 - 1349</t>
  </si>
  <si>
    <t>1250 - 1599</t>
  </si>
  <si>
    <t>Very Good</t>
  </si>
  <si>
    <t>1350 - 1499</t>
  </si>
  <si>
    <t>1600 - 1899</t>
  </si>
  <si>
    <t>Great</t>
  </si>
  <si>
    <t>1500 - 1699</t>
  </si>
  <si>
    <t>1900 - 2349</t>
  </si>
  <si>
    <t>Unicum</t>
  </si>
  <si>
    <t>1700 - 1999</t>
  </si>
  <si>
    <t>2350 - 2899</t>
  </si>
  <si>
    <t>Super Unicum</t>
  </si>
  <si>
    <t>2000 and above</t>
  </si>
  <si>
    <t>2900 and above</t>
  </si>
  <si>
    <t>Tank selection</t>
  </si>
  <si>
    <t>Your tank</t>
  </si>
  <si>
    <t>1.39</t>
  </si>
  <si>
    <t>0.12</t>
  </si>
  <si>
    <t>2.01</t>
  </si>
  <si>
    <t>52.8</t>
  </si>
  <si>
    <t>0.9</t>
  </si>
  <si>
    <t>3.34</t>
  </si>
  <si>
    <t>0.62</t>
  </si>
  <si>
    <t>48.95</t>
  </si>
  <si>
    <t>0.87</t>
  </si>
  <si>
    <t>2.86</t>
  </si>
  <si>
    <t>0.56</t>
  </si>
  <si>
    <t>53.98</t>
  </si>
  <si>
    <t>1.08</t>
  </si>
  <si>
    <t>1.44</t>
  </si>
  <si>
    <t>1.21</t>
  </si>
  <si>
    <t>53.18</t>
  </si>
  <si>
    <t>1</t>
  </si>
  <si>
    <t>1.59</t>
  </si>
  <si>
    <t>1.18</t>
  </si>
  <si>
    <t>55.71</t>
  </si>
  <si>
    <t>1.22</t>
  </si>
  <si>
    <t>2.26</t>
  </si>
  <si>
    <t>51.4</t>
  </si>
  <si>
    <t>0.63</t>
  </si>
  <si>
    <t>1.93</t>
  </si>
  <si>
    <t>0.69</t>
  </si>
  <si>
    <t>51.44</t>
  </si>
  <si>
    <t>0.75</t>
  </si>
  <si>
    <t>1.99</t>
  </si>
  <si>
    <t>0.77</t>
  </si>
  <si>
    <t>53.1</t>
  </si>
  <si>
    <t>0.81</t>
  </si>
  <si>
    <t>2.37</t>
  </si>
  <si>
    <t>0.66</t>
  </si>
  <si>
    <t>53.77</t>
  </si>
  <si>
    <t>0.11</t>
  </si>
  <si>
    <t>1.56</t>
  </si>
  <si>
    <t>49.39</t>
  </si>
  <si>
    <t>1.12</t>
  </si>
  <si>
    <t>0.97</t>
  </si>
  <si>
    <t>1.07</t>
  </si>
  <si>
    <t>51.65</t>
  </si>
  <si>
    <t>50.81</t>
  </si>
  <si>
    <t>1.03</t>
  </si>
  <si>
    <t>50.15</t>
  </si>
  <si>
    <t>1.33</t>
  </si>
  <si>
    <t>0.95</t>
  </si>
  <si>
    <t>0.68</t>
  </si>
  <si>
    <t>52.77</t>
  </si>
  <si>
    <t>0.72</t>
  </si>
  <si>
    <t>51.34</t>
  </si>
  <si>
    <t>0.8</t>
  </si>
  <si>
    <t>50.97</t>
  </si>
  <si>
    <t>0.89</t>
  </si>
  <si>
    <t>0.93</t>
  </si>
  <si>
    <t>0.94</t>
  </si>
  <si>
    <t>50.7</t>
  </si>
  <si>
    <t>1.11</t>
  </si>
  <si>
    <t>0.16</t>
  </si>
  <si>
    <t>1.94</t>
  </si>
  <si>
    <t>51.11</t>
  </si>
  <si>
    <t>1.05</t>
  </si>
  <si>
    <t>1.64</t>
  </si>
  <si>
    <t>55.07</t>
  </si>
  <si>
    <t>0.92</t>
  </si>
  <si>
    <t>53.09</t>
  </si>
  <si>
    <t>51.9</t>
  </si>
  <si>
    <t>0.96</t>
  </si>
  <si>
    <t>0.84</t>
  </si>
  <si>
    <t>0.85</t>
  </si>
  <si>
    <t>51.08</t>
  </si>
  <si>
    <t>0.99</t>
  </si>
  <si>
    <t>1.13</t>
  </si>
  <si>
    <t>48.76</t>
  </si>
  <si>
    <t>1.74</t>
  </si>
  <si>
    <t>0.46</t>
  </si>
  <si>
    <t>1.66</t>
  </si>
  <si>
    <t>56.42</t>
  </si>
  <si>
    <t>2.36</t>
  </si>
  <si>
    <t>0.71</t>
  </si>
  <si>
    <t>50.37</t>
  </si>
  <si>
    <t>1.16</t>
  </si>
  <si>
    <t>1.2</t>
  </si>
  <si>
    <t>1.49</t>
  </si>
  <si>
    <t>51.63</t>
  </si>
  <si>
    <t>1.96</t>
  </si>
  <si>
    <t>1.79</t>
  </si>
  <si>
    <t>2.22</t>
  </si>
  <si>
    <t>60.16</t>
  </si>
  <si>
    <t>1.02</t>
  </si>
  <si>
    <t>0.09</t>
  </si>
  <si>
    <t>0.59</t>
  </si>
  <si>
    <t>48.93</t>
  </si>
  <si>
    <t>0.08</t>
  </si>
  <si>
    <t>50.11</t>
  </si>
  <si>
    <t>1.19</t>
  </si>
  <si>
    <t>2.12</t>
  </si>
  <si>
    <t>52.51</t>
  </si>
  <si>
    <t>0.83</t>
  </si>
  <si>
    <t>52.93</t>
  </si>
  <si>
    <t>1.31</t>
  </si>
  <si>
    <t>0.21</t>
  </si>
  <si>
    <t>1.57</t>
  </si>
  <si>
    <t>57.02</t>
  </si>
  <si>
    <t>1.89</t>
  </si>
  <si>
    <t>2.2</t>
  </si>
  <si>
    <t>1.58</t>
  </si>
  <si>
    <t>57.8</t>
  </si>
  <si>
    <t>2.19</t>
  </si>
  <si>
    <t>1.38</t>
  </si>
  <si>
    <t>51.27</t>
  </si>
  <si>
    <t>1.52</t>
  </si>
  <si>
    <t>1.54</t>
  </si>
  <si>
    <t>1.7</t>
  </si>
  <si>
    <t>52.88</t>
  </si>
  <si>
    <t>0.7</t>
  </si>
  <si>
    <t>2.43</t>
  </si>
  <si>
    <t>52.18</t>
  </si>
  <si>
    <t>0.91</t>
  </si>
  <si>
    <t>53.28</t>
  </si>
  <si>
    <t>1.04</t>
  </si>
  <si>
    <t>53.58</t>
  </si>
  <si>
    <t>0.79</t>
  </si>
  <si>
    <t>52.3</t>
  </si>
  <si>
    <t>2.05</t>
  </si>
  <si>
    <t>1.51</t>
  </si>
  <si>
    <t>2.1</t>
  </si>
  <si>
    <t>1.85</t>
  </si>
  <si>
    <t>1.72</t>
  </si>
  <si>
    <t>1.83</t>
  </si>
  <si>
    <t>60.49</t>
  </si>
  <si>
    <t>1.47</t>
  </si>
  <si>
    <t>1.71</t>
  </si>
  <si>
    <t>59.8</t>
  </si>
  <si>
    <t>2.62</t>
  </si>
  <si>
    <t>1.15</t>
  </si>
  <si>
    <t>55.52</t>
  </si>
  <si>
    <t>0.86</t>
  </si>
  <si>
    <t>1.17</t>
  </si>
  <si>
    <t>53.26</t>
  </si>
  <si>
    <t>1.34</t>
  </si>
  <si>
    <t>0.54</t>
  </si>
  <si>
    <t>52.66</t>
  </si>
  <si>
    <t>2.83</t>
  </si>
  <si>
    <t>51.52</t>
  </si>
  <si>
    <t>0.73</t>
  </si>
  <si>
    <t>2.59</t>
  </si>
  <si>
    <t>52.48</t>
  </si>
  <si>
    <t>2.87</t>
  </si>
  <si>
    <t>52.11</t>
  </si>
  <si>
    <t>53.2</t>
  </si>
  <si>
    <t>51.04</t>
  </si>
  <si>
    <t>1.1</t>
  </si>
  <si>
    <t>52.87</t>
  </si>
  <si>
    <t>1.45</t>
  </si>
  <si>
    <t>1.25</t>
  </si>
  <si>
    <t>53.54</t>
  </si>
  <si>
    <t>0.88</t>
  </si>
  <si>
    <t>1.23</t>
  </si>
  <si>
    <t>49.5</t>
  </si>
  <si>
    <t>2.75</t>
  </si>
  <si>
    <t>52.33</t>
  </si>
  <si>
    <t>1.26</t>
  </si>
  <si>
    <t>1.41</t>
  </si>
  <si>
    <t>56.52</t>
  </si>
  <si>
    <t>1.27</t>
  </si>
  <si>
    <t>55.34</t>
  </si>
  <si>
    <t>1.8</t>
  </si>
  <si>
    <t>1.67</t>
  </si>
  <si>
    <t>57.37</t>
  </si>
  <si>
    <t>54.27</t>
  </si>
  <si>
    <t>53.05</t>
  </si>
  <si>
    <t>1.3</t>
  </si>
  <si>
    <t>52.73</t>
  </si>
  <si>
    <t>1.46</t>
  </si>
  <si>
    <t>1.24</t>
  </si>
  <si>
    <t>2.9</t>
  </si>
  <si>
    <t>53.96</t>
  </si>
  <si>
    <t>2.07</t>
  </si>
  <si>
    <t>59.59</t>
  </si>
  <si>
    <t>0.76</t>
  </si>
  <si>
    <t>1.09</t>
  </si>
  <si>
    <t>0.98</t>
  </si>
  <si>
    <t>0.52</t>
  </si>
  <si>
    <t>50.59</t>
  </si>
  <si>
    <t>1.4</t>
  </si>
  <si>
    <t>2.25</t>
  </si>
  <si>
    <t>50.54</t>
  </si>
  <si>
    <t>1.01</t>
  </si>
  <si>
    <t>0.82</t>
  </si>
  <si>
    <t>52.24</t>
  </si>
  <si>
    <t>1.42</t>
  </si>
  <si>
    <t>49.77</t>
  </si>
  <si>
    <t>51.37</t>
  </si>
  <si>
    <t>2.88</t>
  </si>
  <si>
    <t>53.91</t>
  </si>
  <si>
    <t>2.15</t>
  </si>
  <si>
    <t>1.37</t>
  </si>
  <si>
    <t>50.71</t>
  </si>
  <si>
    <t>50.53</t>
  </si>
  <si>
    <t>49.55</t>
  </si>
  <si>
    <t>0.1</t>
  </si>
  <si>
    <t>48.17</t>
  </si>
  <si>
    <t>0.61</t>
  </si>
  <si>
    <t>49.3</t>
  </si>
  <si>
    <t>58.41</t>
  </si>
  <si>
    <t>55.48</t>
  </si>
  <si>
    <t>1.76</t>
  </si>
  <si>
    <t>57.88</t>
  </si>
  <si>
    <t>1.73</t>
  </si>
  <si>
    <t>1.97</t>
  </si>
  <si>
    <t>58.67</t>
  </si>
  <si>
    <t>1.28</t>
  </si>
  <si>
    <t>53.78</t>
  </si>
  <si>
    <t>0.47</t>
  </si>
  <si>
    <t>51.2</t>
  </si>
  <si>
    <t>1.61</t>
  </si>
  <si>
    <t>55.82</t>
  </si>
  <si>
    <t>1.43</t>
  </si>
  <si>
    <t>1.06</t>
  </si>
  <si>
    <t>52.39</t>
  </si>
  <si>
    <t>49.96</t>
  </si>
  <si>
    <t>47.41</t>
  </si>
  <si>
    <t>54.16</t>
  </si>
  <si>
    <t>54.02</t>
  </si>
  <si>
    <t>1.82</t>
  </si>
  <si>
    <t>1.14</t>
  </si>
  <si>
    <t>54.07</t>
  </si>
  <si>
    <t>50.5</t>
  </si>
  <si>
    <t>0.17</t>
  </si>
  <si>
    <t>2.23</t>
  </si>
  <si>
    <t>51.21</t>
  </si>
  <si>
    <t>55.11</t>
  </si>
  <si>
    <t>55.29</t>
  </si>
  <si>
    <t>48.5</t>
  </si>
  <si>
    <t>0.58</t>
  </si>
  <si>
    <t>48.32</t>
  </si>
  <si>
    <t>0.57</t>
  </si>
  <si>
    <t>51.99</t>
  </si>
  <si>
    <t>1.95</t>
  </si>
  <si>
    <t>1.48</t>
  </si>
  <si>
    <t>1.77</t>
  </si>
  <si>
    <t>60.98</t>
  </si>
  <si>
    <t>50.85</t>
  </si>
  <si>
    <t>0.6</t>
  </si>
  <si>
    <t>49.03</t>
  </si>
  <si>
    <t>1.32</t>
  </si>
  <si>
    <t>53.9</t>
  </si>
  <si>
    <t>55.33</t>
  </si>
  <si>
    <t>2.09</t>
  </si>
  <si>
    <t>2.24</t>
  </si>
  <si>
    <t>64.03</t>
  </si>
  <si>
    <t>1.65</t>
  </si>
  <si>
    <t>1.92</t>
  </si>
  <si>
    <t>60.33</t>
  </si>
  <si>
    <t>1.81</t>
  </si>
  <si>
    <t>55.6</t>
  </si>
  <si>
    <t>1.29</t>
  </si>
  <si>
    <t>55.31</t>
  </si>
  <si>
    <t>0.78</t>
  </si>
  <si>
    <t>52.98</t>
  </si>
  <si>
    <t>57.99</t>
  </si>
  <si>
    <t>48.85</t>
  </si>
  <si>
    <t>51.56</t>
  </si>
  <si>
    <t>1.69</t>
  </si>
  <si>
    <t>GB76_Mk_VIC</t>
  </si>
  <si>
    <t>1.80</t>
  </si>
  <si>
    <t>2.02</t>
  </si>
  <si>
    <t>58.04</t>
  </si>
  <si>
    <t>0.13</t>
  </si>
  <si>
    <t>46.68</t>
  </si>
  <si>
    <t>51.03</t>
  </si>
  <si>
    <t>47.62</t>
  </si>
  <si>
    <t>1.88</t>
  </si>
  <si>
    <t>2.72</t>
  </si>
  <si>
    <t>54.01</t>
  </si>
  <si>
    <t>1.63</t>
  </si>
  <si>
    <t>0.64</t>
  </si>
  <si>
    <t>57.58</t>
  </si>
  <si>
    <t>58.69</t>
  </si>
  <si>
    <t>48.42</t>
  </si>
  <si>
    <t>50.29</t>
  </si>
  <si>
    <t>52.53</t>
  </si>
  <si>
    <t>52.09</t>
  </si>
  <si>
    <t>49.75</t>
  </si>
  <si>
    <t>50.07</t>
  </si>
  <si>
    <t>0.67</t>
  </si>
  <si>
    <t>50.35</t>
  </si>
  <si>
    <t>51.94</t>
  </si>
  <si>
    <t>0.49</t>
  </si>
  <si>
    <t>48.61</t>
  </si>
  <si>
    <t>52.37</t>
  </si>
  <si>
    <t>49.84</t>
  </si>
  <si>
    <t>50.48</t>
  </si>
  <si>
    <t>2.39</t>
  </si>
  <si>
    <t>1.36</t>
  </si>
  <si>
    <t>56.28</t>
  </si>
  <si>
    <t>57.44</t>
  </si>
  <si>
    <t>51.16</t>
  </si>
  <si>
    <t>53.41</t>
  </si>
  <si>
    <t>52.94</t>
  </si>
  <si>
    <t>56.56</t>
  </si>
  <si>
    <t>0.74</t>
  </si>
  <si>
    <t>53.31</t>
  </si>
  <si>
    <t>53.45</t>
  </si>
  <si>
    <t>51.7</t>
  </si>
  <si>
    <t>50.31</t>
  </si>
  <si>
    <t>47.28</t>
  </si>
  <si>
    <t>48.87</t>
  </si>
  <si>
    <t>46.67</t>
  </si>
  <si>
    <t>0.15</t>
  </si>
  <si>
    <t>54.24</t>
  </si>
  <si>
    <t>53.24</t>
  </si>
  <si>
    <t>49.04</t>
  </si>
  <si>
    <t>1.68</t>
  </si>
  <si>
    <t>2.46</t>
  </si>
  <si>
    <t>58.4</t>
  </si>
  <si>
    <t>2.11</t>
  </si>
  <si>
    <t>2.35</t>
  </si>
  <si>
    <t>1.84</t>
  </si>
  <si>
    <t>59.54</t>
  </si>
  <si>
    <t>50.82</t>
  </si>
  <si>
    <t>48.45</t>
  </si>
  <si>
    <t>1.6</t>
  </si>
  <si>
    <t>56.24</t>
  </si>
  <si>
    <t>1.75</t>
  </si>
  <si>
    <t>2.73</t>
  </si>
  <si>
    <t>53.29</t>
  </si>
  <si>
    <t>2.94</t>
  </si>
  <si>
    <t>58.31</t>
  </si>
  <si>
    <t>2.67</t>
  </si>
  <si>
    <t>53.27</t>
  </si>
  <si>
    <t>51.78</t>
  </si>
  <si>
    <t>2.66</t>
  </si>
  <si>
    <t>53.72</t>
  </si>
  <si>
    <t>1.78</t>
  </si>
  <si>
    <t>50.83</t>
  </si>
  <si>
    <t>53.57</t>
  </si>
  <si>
    <t>1.9</t>
  </si>
  <si>
    <t>49.49</t>
  </si>
  <si>
    <t>60.24</t>
  </si>
  <si>
    <t>47.61</t>
  </si>
  <si>
    <t>50.44</t>
  </si>
  <si>
    <t>47.95</t>
  </si>
  <si>
    <t>52.47</t>
  </si>
  <si>
    <t>50.52</t>
  </si>
  <si>
    <t>51.74</t>
  </si>
  <si>
    <t>1.5</t>
  </si>
  <si>
    <t>53.63</t>
  </si>
  <si>
    <t>3.12</t>
  </si>
  <si>
    <t>57.84</t>
  </si>
  <si>
    <t>52.17</t>
  </si>
  <si>
    <t>47.06</t>
  </si>
  <si>
    <t>53.32</t>
  </si>
  <si>
    <t>57.49</t>
  </si>
  <si>
    <t>1.55</t>
  </si>
  <si>
    <t>2.08</t>
  </si>
  <si>
    <t>59.66</t>
  </si>
  <si>
    <t>60.46</t>
  </si>
  <si>
    <t>3.6</t>
  </si>
  <si>
    <t>53.51</t>
  </si>
  <si>
    <t>53.97</t>
  </si>
  <si>
    <t>50.4</t>
  </si>
  <si>
    <t>49.17</t>
  </si>
  <si>
    <t>0.65</t>
  </si>
  <si>
    <t>48.94</t>
  </si>
  <si>
    <t>50.67</t>
  </si>
  <si>
    <t>51.17</t>
  </si>
  <si>
    <t>1.91</t>
  </si>
  <si>
    <t>53.04</t>
  </si>
  <si>
    <t>52.41</t>
  </si>
  <si>
    <t>59.68</t>
  </si>
  <si>
    <t>1.53</t>
  </si>
  <si>
    <t>52.76</t>
  </si>
  <si>
    <t>49.51</t>
  </si>
  <si>
    <t>59.52</t>
  </si>
  <si>
    <t>2.44</t>
  </si>
  <si>
    <t>55.16</t>
  </si>
  <si>
    <t>54.17</t>
  </si>
  <si>
    <t>57.6</t>
  </si>
  <si>
    <t>2.71</t>
  </si>
  <si>
    <t>54.03</t>
  </si>
  <si>
    <t>56.45</t>
  </si>
  <si>
    <t>3.18</t>
  </si>
  <si>
    <t>59.06</t>
  </si>
  <si>
    <t>3.01</t>
  </si>
  <si>
    <t>57.25</t>
  </si>
  <si>
    <t>56.14</t>
  </si>
  <si>
    <t>2.14</t>
  </si>
  <si>
    <t>55.49</t>
  </si>
  <si>
    <t>53.33</t>
  </si>
  <si>
    <t>53.07</t>
  </si>
  <si>
    <t>54.88</t>
  </si>
  <si>
    <t>1.62</t>
  </si>
  <si>
    <t>51.64</t>
  </si>
  <si>
    <t>51.35</t>
  </si>
  <si>
    <t>51.68</t>
  </si>
  <si>
    <t>53.17</t>
  </si>
  <si>
    <t>50.25</t>
  </si>
  <si>
    <t>55.69</t>
  </si>
  <si>
    <t>0.18</t>
  </si>
  <si>
    <t>52.7</t>
  </si>
  <si>
    <t>2.17</t>
  </si>
  <si>
    <t>54.47</t>
  </si>
  <si>
    <t>54.54</t>
  </si>
  <si>
    <t>51.59</t>
  </si>
  <si>
    <t>54.75</t>
  </si>
  <si>
    <t>52.55</t>
  </si>
  <si>
    <t>53.19</t>
  </si>
  <si>
    <t>52.69</t>
  </si>
  <si>
    <t>50.46</t>
  </si>
  <si>
    <t>52.36</t>
  </si>
  <si>
    <t>54.05</t>
  </si>
  <si>
    <t>52.43</t>
  </si>
  <si>
    <t>54.72</t>
  </si>
  <si>
    <t>50.39</t>
  </si>
  <si>
    <t>54.32</t>
  </si>
  <si>
    <t>50.27</t>
  </si>
  <si>
    <t>52.19</t>
  </si>
  <si>
    <t>48.58</t>
  </si>
  <si>
    <t>2.51</t>
  </si>
  <si>
    <t>49.78</t>
  </si>
  <si>
    <t>57.28</t>
  </si>
  <si>
    <t>49.33</t>
  </si>
  <si>
    <t>54.36</t>
  </si>
  <si>
    <t>61.4</t>
  </si>
  <si>
    <t>57.06</t>
  </si>
  <si>
    <t>50.23</t>
  </si>
  <si>
    <t>0.5</t>
  </si>
  <si>
    <t>59.79</t>
  </si>
  <si>
    <t>1.35</t>
  </si>
  <si>
    <t>3.61</t>
  </si>
  <si>
    <t>59.71</t>
  </si>
  <si>
    <t>52.65</t>
  </si>
  <si>
    <t>2.48</t>
  </si>
  <si>
    <t>60.5</t>
  </si>
  <si>
    <t>58.98</t>
  </si>
  <si>
    <t>57.24</t>
  </si>
  <si>
    <t>53.52</t>
  </si>
  <si>
    <t>52.52</t>
  </si>
  <si>
    <t>1.87</t>
  </si>
  <si>
    <t>2.33</t>
  </si>
  <si>
    <t>54.63</t>
  </si>
  <si>
    <t>0.51</t>
  </si>
  <si>
    <t>49.66</t>
  </si>
  <si>
    <t>51.85</t>
  </si>
  <si>
    <t>50.58</t>
  </si>
  <si>
    <t>54.14</t>
  </si>
  <si>
    <t>50.69</t>
  </si>
  <si>
    <t>50.57</t>
  </si>
  <si>
    <t>53.64</t>
  </si>
  <si>
    <t>54.68</t>
  </si>
  <si>
    <t>56.89</t>
  </si>
  <si>
    <t>4.02</t>
  </si>
  <si>
    <t>59.4</t>
  </si>
  <si>
    <t>T-50-2</t>
  </si>
  <si>
    <t>4.79</t>
  </si>
  <si>
    <t>54.5</t>
  </si>
  <si>
    <t>55.23</t>
  </si>
  <si>
    <t>51.79</t>
  </si>
  <si>
    <t>0.3</t>
  </si>
  <si>
    <t>51.15</t>
  </si>
  <si>
    <t>51.43</t>
  </si>
  <si>
    <t>57.55</t>
  </si>
  <si>
    <t>62.46</t>
  </si>
  <si>
    <t>53.03</t>
  </si>
  <si>
    <t>2.06</t>
  </si>
  <si>
    <t>58.07</t>
  </si>
  <si>
    <t>58.1</t>
  </si>
  <si>
    <t>48.24</t>
  </si>
  <si>
    <t>49.81</t>
  </si>
  <si>
    <t>59.43</t>
  </si>
  <si>
    <t>55.72</t>
  </si>
  <si>
    <t>3.2</t>
  </si>
  <si>
    <t>53.3</t>
  </si>
  <si>
    <t>57.92</t>
  </si>
  <si>
    <t>2.97</t>
  </si>
  <si>
    <t>53.08</t>
  </si>
  <si>
    <t>51.8</t>
  </si>
  <si>
    <t>52.07</t>
  </si>
  <si>
    <t>52.63</t>
  </si>
  <si>
    <t>53.74</t>
  </si>
  <si>
    <t>57.39</t>
  </si>
  <si>
    <t>49.63</t>
  </si>
  <si>
    <t>53.83</t>
  </si>
  <si>
    <t>and for WN8 choose the your tank F5</t>
  </si>
  <si>
    <t>(CAPPED AT 2.2 – bigger values will be ignored - NOT for WN8)</t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</si>
</sst>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sz val="6.8"/>
      <name val="Times New Roman"/>
      <family val="1"/>
    </font>
    <font>
      <b/>
      <sz val="10"/>
      <color indexed="12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name val="Calibri"/>
      <family val="2"/>
    </font>
    <font>
      <sz val="10"/>
      <color rgb="FFFFFFFF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10"/>
      </patternFill>
    </fill>
    <fill>
      <patternFill patternType="solid">
        <fgColor indexed="13"/>
        <bgColor indexed="34"/>
      </patternFill>
    </fill>
    <fill>
      <patternFill patternType="solid">
        <fgColor indexed="20"/>
        <bgColor indexed="36"/>
      </patternFill>
    </fill>
    <fill>
      <patternFill patternType="solid">
        <fgColor indexed="40"/>
        <bgColor indexed="1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3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9"/>
      </patternFill>
    </fill>
    <fill>
      <patternFill patternType="solid">
        <fgColor indexed="49"/>
        <bgColor indexed="11"/>
      </patternFill>
    </fill>
    <fill>
      <patternFill patternType="solid">
        <fgColor indexed="55"/>
        <bgColor indexed="23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5E0000"/>
        <bgColor indexed="64"/>
      </patternFill>
    </fill>
    <fill>
      <patternFill patternType="solid">
        <fgColor rgb="FFCD3333"/>
        <bgColor indexed="64"/>
      </patternFill>
    </fill>
    <fill>
      <patternFill patternType="solid">
        <fgColor rgb="FFD7B600"/>
        <bgColor indexed="64"/>
      </patternFill>
    </fill>
    <fill>
      <patternFill patternType="solid">
        <fgColor rgb="FF6D9521"/>
        <bgColor indexed="64"/>
      </patternFill>
    </fill>
    <fill>
      <patternFill patternType="solid">
        <fgColor rgb="FF4C762E"/>
        <bgColor indexed="64"/>
      </patternFill>
    </fill>
    <fill>
      <patternFill patternType="solid">
        <fgColor rgb="FF4A92B7"/>
        <bgColor indexed="64"/>
      </patternFill>
    </fill>
    <fill>
      <patternFill patternType="solid">
        <fgColor rgb="FF83579D"/>
        <bgColor indexed="64"/>
      </patternFill>
    </fill>
    <fill>
      <patternFill patternType="solid">
        <fgColor rgb="FF5A317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14" borderId="1" applyNumberFormat="0" applyAlignment="0" applyProtection="0"/>
    <xf numFmtId="0" fontId="7" fillId="15" borderId="2" applyNumberFormat="0" applyAlignment="0" applyProtection="0"/>
    <xf numFmtId="0" fontId="8" fillId="16" borderId="0" applyNumberFormat="0" applyBorder="0" applyAlignment="0" applyProtection="0"/>
  </cellStyleXfs>
  <cellXfs count="10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0" fontId="0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0" fillId="6" borderId="0" xfId="0" applyFont="1" applyFill="1" applyAlignment="1">
      <alignment horizontal="justify" vertical="center"/>
    </xf>
    <xf numFmtId="0" fontId="0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1" fillId="8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7" borderId="0" xfId="0" applyNumberFormat="1" applyFont="1" applyFill="1" applyAlignment="1">
      <alignment horizontal="center"/>
    </xf>
    <xf numFmtId="2" fontId="0" fillId="9" borderId="0" xfId="0" applyNumberFormat="1" applyFill="1" applyAlignment="1">
      <alignment horizontal="center"/>
    </xf>
    <xf numFmtId="0" fontId="0" fillId="9" borderId="0" xfId="0" applyFill="1" applyAlignment="1">
      <alignment horizontal="center"/>
    </xf>
    <xf numFmtId="0" fontId="1" fillId="10" borderId="0" xfId="0" applyFont="1" applyFill="1" applyAlignment="1">
      <alignment horizontal="center"/>
    </xf>
    <xf numFmtId="2" fontId="1" fillId="9" borderId="0" xfId="0" applyNumberFormat="1" applyFont="1" applyFill="1" applyAlignment="1">
      <alignment horizontal="center"/>
    </xf>
    <xf numFmtId="0" fontId="1" fillId="9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5" borderId="0" xfId="0" applyNumberFormat="1" applyFont="1" applyFill="1" applyAlignment="1">
      <alignment horizontal="center"/>
    </xf>
    <xf numFmtId="0" fontId="1" fillId="6" borderId="0" xfId="0" applyNumberFormat="1" applyFont="1" applyFill="1" applyAlignment="1">
      <alignment horizontal="center"/>
    </xf>
    <xf numFmtId="0" fontId="1" fillId="4" borderId="0" xfId="0" applyNumberFormat="1" applyFont="1" applyFill="1" applyAlignment="1">
      <alignment horizontal="center"/>
    </xf>
    <xf numFmtId="0" fontId="0" fillId="10" borderId="0" xfId="0" applyFill="1" applyAlignment="1">
      <alignment horizontal="center"/>
    </xf>
    <xf numFmtId="2" fontId="0" fillId="10" borderId="0" xfId="0" applyNumberFormat="1" applyFill="1" applyAlignment="1">
      <alignment horizontal="center"/>
    </xf>
    <xf numFmtId="1" fontId="0" fillId="10" borderId="0" xfId="0" applyNumberForma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2" fontId="1" fillId="11" borderId="0" xfId="0" applyNumberFormat="1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0" fillId="5" borderId="0" xfId="0" applyFill="1"/>
    <xf numFmtId="0" fontId="0" fillId="12" borderId="0" xfId="0" applyFill="1"/>
    <xf numFmtId="0" fontId="0" fillId="7" borderId="0" xfId="0" applyFill="1"/>
    <xf numFmtId="0" fontId="0" fillId="13" borderId="0" xfId="0" applyFill="1"/>
    <xf numFmtId="2" fontId="1" fillId="13" borderId="0" xfId="0" applyNumberFormat="1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2" fontId="0" fillId="5" borderId="0" xfId="0" applyNumberFormat="1" applyFont="1" applyFill="1" applyAlignment="1">
      <alignment horizontal="center"/>
    </xf>
    <xf numFmtId="0" fontId="1" fillId="0" borderId="0" xfId="0" applyFont="1" applyBorder="1" applyProtection="1"/>
    <xf numFmtId="2" fontId="0" fillId="2" borderId="0" xfId="0" applyNumberFormat="1" applyFill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0" fontId="1" fillId="0" borderId="4" xfId="0" applyFont="1" applyBorder="1"/>
    <xf numFmtId="0" fontId="0" fillId="0" borderId="6" xfId="0" applyBorder="1"/>
    <xf numFmtId="0" fontId="1" fillId="0" borderId="5" xfId="0" applyFont="1" applyBorder="1" applyAlignment="1">
      <alignment horizontal="center"/>
    </xf>
    <xf numFmtId="0" fontId="8" fillId="16" borderId="0" xfId="3"/>
    <xf numFmtId="2" fontId="7" fillId="15" borderId="2" xfId="2" applyNumberFormat="1" applyAlignment="1">
      <alignment horizontal="center"/>
    </xf>
    <xf numFmtId="0" fontId="6" fillId="14" borderId="8" xfId="1" applyBorder="1"/>
    <xf numFmtId="0" fontId="0" fillId="0" borderId="7" xfId="0" applyBorder="1"/>
    <xf numFmtId="0" fontId="1" fillId="13" borderId="0" xfId="0" applyFont="1" applyFill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/>
    </xf>
    <xf numFmtId="0" fontId="0" fillId="6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1" fillId="17" borderId="0" xfId="0" applyFont="1" applyFill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0" fillId="18" borderId="11" xfId="0" applyFont="1" applyFill="1" applyBorder="1" applyAlignment="1">
      <alignment wrapText="1"/>
    </xf>
    <xf numFmtId="0" fontId="10" fillId="19" borderId="11" xfId="0" applyFont="1" applyFill="1" applyBorder="1" applyAlignment="1">
      <alignment wrapText="1"/>
    </xf>
    <xf numFmtId="0" fontId="10" fillId="20" borderId="11" xfId="0" applyFont="1" applyFill="1" applyBorder="1" applyAlignment="1">
      <alignment wrapText="1"/>
    </xf>
    <xf numFmtId="0" fontId="10" fillId="21" borderId="11" xfId="0" applyFont="1" applyFill="1" applyBorder="1" applyAlignment="1">
      <alignment wrapText="1"/>
    </xf>
    <xf numFmtId="0" fontId="10" fillId="22" borderId="11" xfId="0" applyFont="1" applyFill="1" applyBorder="1" applyAlignment="1">
      <alignment wrapText="1"/>
    </xf>
    <xf numFmtId="0" fontId="10" fillId="23" borderId="11" xfId="0" applyFont="1" applyFill="1" applyBorder="1" applyAlignment="1">
      <alignment wrapText="1"/>
    </xf>
    <xf numFmtId="0" fontId="10" fillId="24" borderId="11" xfId="0" applyFont="1" applyFill="1" applyBorder="1" applyAlignment="1">
      <alignment wrapText="1"/>
    </xf>
    <xf numFmtId="0" fontId="10" fillId="25" borderId="11" xfId="0" applyFont="1" applyFill="1" applyBorder="1" applyAlignment="1">
      <alignment wrapText="1"/>
    </xf>
    <xf numFmtId="0" fontId="10" fillId="26" borderId="11" xfId="0" applyFont="1" applyFill="1" applyBorder="1" applyAlignment="1">
      <alignment wrapText="1"/>
    </xf>
    <xf numFmtId="0" fontId="0" fillId="0" borderId="14" xfId="0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1" fillId="27" borderId="0" xfId="0" applyFont="1" applyFill="1" applyAlignment="1">
      <alignment horizontal="center"/>
    </xf>
    <xf numFmtId="49" fontId="1" fillId="27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28" borderId="3" xfId="0" applyFill="1" applyBorder="1" applyAlignment="1">
      <alignment horizontal="center"/>
    </xf>
    <xf numFmtId="0" fontId="0" fillId="28" borderId="0" xfId="0" applyFont="1" applyFill="1" applyAlignment="1">
      <alignment horizontal="center" wrapText="1"/>
    </xf>
    <xf numFmtId="0" fontId="0" fillId="28" borderId="0" xfId="0" applyFill="1" applyAlignment="1">
      <alignment horizontal="center"/>
    </xf>
    <xf numFmtId="0" fontId="0" fillId="28" borderId="13" xfId="0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justify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3" fillId="13" borderId="0" xfId="0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Protection="1"/>
    <xf numFmtId="0" fontId="3" fillId="8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 vertical="center"/>
    </xf>
    <xf numFmtId="0" fontId="0" fillId="28" borderId="15" xfId="0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9" borderId="0" xfId="0" applyFill="1" applyAlignment="1">
      <alignment horizontal="center"/>
    </xf>
  </cellXfs>
  <cellStyles count="4">
    <cellStyle name="Ausgabe" xfId="1" builtinId="21"/>
    <cellStyle name="Eingabe" xfId="2" builtinId="20"/>
    <cellStyle name="Neutral" xfId="3" builtinId="28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B80047"/>
      <rgbColor rgb="00008080"/>
      <rgbColor rgb="00C0C0C0"/>
      <rgbColor rgb="00808080"/>
      <rgbColor rgb="009999FF"/>
      <rgbColor rgb="00993366"/>
      <rgbColor rgb="00E6E6E6"/>
      <rgbColor rgb="00CFE7F5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D320"/>
      <rgbColor rgb="00FF9900"/>
      <rgbColor rgb="00FF420E"/>
      <rgbColor rgb="00666699"/>
      <rgbColor rgb="007DA64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workbookViewId="0">
      <selection activeCell="B8" sqref="B8"/>
    </sheetView>
  </sheetViews>
  <sheetFormatPr baseColWidth="10" defaultColWidth="11.5703125" defaultRowHeight="12.75"/>
  <cols>
    <col min="3" max="3" width="31.5703125" customWidth="1"/>
    <col min="4" max="4" width="36.28515625" customWidth="1"/>
    <col min="5" max="5" width="13.7109375" customWidth="1"/>
    <col min="11" max="11" width="14.42578125" customWidth="1"/>
    <col min="12" max="12" width="15.5703125" customWidth="1"/>
    <col min="13" max="13" width="17.140625" customWidth="1"/>
    <col min="15" max="15" width="17.5703125" customWidth="1"/>
    <col min="17" max="17" width="17.7109375" customWidth="1"/>
  </cols>
  <sheetData>
    <row r="1" spans="1:16">
      <c r="A1" s="1"/>
      <c r="C1" s="101" t="s">
        <v>424</v>
      </c>
      <c r="D1" s="101"/>
      <c r="E1" s="101"/>
      <c r="F1" s="101"/>
      <c r="G1" s="101"/>
      <c r="H1" s="101"/>
      <c r="I1" s="101"/>
      <c r="J1" s="101"/>
      <c r="K1" s="101"/>
      <c r="L1" s="101"/>
    </row>
    <row r="2" spans="1:16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6">
      <c r="A3" s="1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6">
      <c r="A4" s="62"/>
      <c r="B4" s="61" t="s">
        <v>49</v>
      </c>
      <c r="C4" s="61" t="s">
        <v>50</v>
      </c>
      <c r="D4" s="61"/>
      <c r="E4" s="83" t="s">
        <v>456</v>
      </c>
      <c r="G4" s="2"/>
      <c r="H4" s="2"/>
      <c r="M4" s="71" t="s">
        <v>426</v>
      </c>
    </row>
    <row r="5" spans="1:16">
      <c r="A5" s="90" t="s">
        <v>0</v>
      </c>
      <c r="B5" s="91">
        <v>16</v>
      </c>
      <c r="C5" s="92" t="s">
        <v>48</v>
      </c>
      <c r="D5" s="92"/>
      <c r="E5" s="93" t="s">
        <v>457</v>
      </c>
      <c r="F5" s="105" t="s">
        <v>358</v>
      </c>
      <c r="G5" s="105"/>
      <c r="H5" s="2"/>
      <c r="M5" s="70" t="s">
        <v>425</v>
      </c>
    </row>
    <row r="6" spans="1:16">
      <c r="A6" s="63" t="s">
        <v>1</v>
      </c>
      <c r="B6" s="48">
        <v>1</v>
      </c>
      <c r="C6" s="3" t="str">
        <f>INDEX(Tabelle3!A2:I356,MATCH(F5,Tabelle3!A2:A356,0),2)</f>
        <v>1.1</v>
      </c>
      <c r="D6" s="3"/>
      <c r="E6" s="84" t="s">
        <v>57</v>
      </c>
      <c r="F6" s="106" t="str">
        <f>INDEX(Tabelle3!A2:I356,MATCH(F5,Tabelle3!A2:A356,0),8)</f>
        <v>US</v>
      </c>
      <c r="G6" s="107"/>
      <c r="H6" s="2"/>
      <c r="M6" s="70" t="s">
        <v>943</v>
      </c>
    </row>
    <row r="7" spans="1:16">
      <c r="A7" s="64" t="s">
        <v>2</v>
      </c>
      <c r="B7" s="4">
        <v>1724</v>
      </c>
      <c r="C7" s="4">
        <f>INDEX(Tabelle3!A2:I356,MATCH(F5,Tabelle3!A2:A356,0),3)</f>
        <v>2072</v>
      </c>
      <c r="D7" s="4"/>
      <c r="E7" s="85" t="s">
        <v>58</v>
      </c>
      <c r="F7" s="108" t="str">
        <f>INDEX(Tabelle3!A2:I356,MATCH(F5,Tabelle3!A2:A356,0),9)</f>
        <v>TD</v>
      </c>
      <c r="G7" s="108"/>
      <c r="H7" s="2"/>
    </row>
    <row r="8" spans="1:16">
      <c r="A8" s="65" t="s">
        <v>3</v>
      </c>
      <c r="B8" s="6">
        <v>10</v>
      </c>
      <c r="C8" s="5">
        <f>INDEX(Tabelle3!A2:I356,MATCH(F5,Tabelle3!A2:A356,0),7)</f>
        <v>10</v>
      </c>
      <c r="D8" s="5"/>
      <c r="E8" s="94"/>
      <c r="F8" s="2"/>
      <c r="G8" s="2"/>
      <c r="H8" s="2"/>
    </row>
    <row r="9" spans="1:16">
      <c r="A9" s="66" t="s">
        <v>4</v>
      </c>
      <c r="B9" s="46">
        <v>0</v>
      </c>
      <c r="C9" s="7" t="str">
        <f>INDEX(Tabelle3!A2:I356,MATCH(F5,Tabelle3!A2:A356,0),4)</f>
        <v>0.73</v>
      </c>
      <c r="D9" s="7"/>
      <c r="E9" s="94"/>
      <c r="F9" s="2"/>
      <c r="G9" s="2"/>
      <c r="H9" s="2"/>
    </row>
    <row r="10" spans="1:16" ht="41.1" customHeight="1">
      <c r="A10" s="67" t="s">
        <v>5</v>
      </c>
      <c r="B10" s="8">
        <v>0</v>
      </c>
      <c r="C10" s="69" t="str">
        <f>INDEX(Tabelle3!A2:I356,MATCH(F5,Tabelle3!A2:A356,0),5)</f>
        <v>0.5</v>
      </c>
      <c r="D10" s="9" t="s">
        <v>944</v>
      </c>
      <c r="E10" s="95"/>
      <c r="F10" s="2"/>
      <c r="G10" s="2"/>
      <c r="H10" s="2"/>
      <c r="I10" s="2"/>
      <c r="J10" s="2"/>
      <c r="K10" s="2"/>
      <c r="L10" s="2"/>
    </row>
    <row r="11" spans="1:16">
      <c r="A11" s="68" t="s">
        <v>6</v>
      </c>
      <c r="B11" s="10">
        <v>100</v>
      </c>
      <c r="C11" s="10" t="str">
        <f>INDEX(Tabelle3!A2:I356,MATCH(F5,Tabelle3!A2:A356,0),6)</f>
        <v>51.04</v>
      </c>
      <c r="D11" s="10"/>
      <c r="E11" s="94"/>
      <c r="F11" s="2"/>
      <c r="G11" s="2"/>
      <c r="H11" s="2"/>
      <c r="I11" s="2"/>
      <c r="J11" s="2"/>
      <c r="K11" s="2"/>
      <c r="L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02" t="s">
        <v>7</v>
      </c>
      <c r="B14" s="11"/>
      <c r="C14" s="11"/>
      <c r="D14" s="11"/>
      <c r="E14" s="11"/>
      <c r="F14" s="12" t="s">
        <v>8</v>
      </c>
      <c r="G14" s="13" t="s">
        <v>9</v>
      </c>
      <c r="H14" s="14" t="s">
        <v>10</v>
      </c>
      <c r="I14" s="15" t="s">
        <v>11</v>
      </c>
      <c r="J14" s="16" t="s">
        <v>6</v>
      </c>
      <c r="K14" s="17"/>
      <c r="L14" s="2"/>
      <c r="M14" s="2"/>
      <c r="N14" s="2"/>
      <c r="O14" s="2"/>
      <c r="P14" s="2"/>
    </row>
    <row r="15" spans="1:16">
      <c r="A15" s="102"/>
      <c r="B15" s="18"/>
      <c r="C15" s="19">
        <f>465*B6+B7*460/(184*EXP(1)^(0.24*B8))+B9*125+B10*100+((185/(0.17+EXP(1)^((B11-35)*-0.134)))-500)*0.5</f>
        <v>1149.5846528240522</v>
      </c>
      <c r="D15" s="20"/>
      <c r="E15" s="20"/>
      <c r="F15" s="12">
        <f>465*B6</f>
        <v>465</v>
      </c>
      <c r="G15" s="21">
        <f>B7*460/(184*EXP(1)^(0.24*B8))</f>
        <v>390.99437867736788</v>
      </c>
      <c r="H15" s="14">
        <f>B9*125</f>
        <v>0</v>
      </c>
      <c r="I15" s="15">
        <f>B10*100</f>
        <v>0</v>
      </c>
      <c r="J15" s="22">
        <f>((185/(0.17+EXP(1)^((B11-35)*-0.134)))-500)*0.5</f>
        <v>293.59027414668424</v>
      </c>
      <c r="K15" s="17"/>
      <c r="L15" s="2"/>
      <c r="M15" s="2"/>
      <c r="N15" s="2"/>
      <c r="O15" s="2"/>
      <c r="P15" s="2"/>
    </row>
    <row r="16" spans="1:16">
      <c r="A16" s="102"/>
      <c r="B16" s="11"/>
      <c r="C16" s="11"/>
      <c r="D16" s="11"/>
      <c r="E16" s="11"/>
      <c r="F16" s="12"/>
      <c r="G16" s="13"/>
      <c r="H16" s="14"/>
      <c r="I16" s="15"/>
      <c r="J16" s="16"/>
      <c r="K16" s="17"/>
      <c r="L16" s="2"/>
      <c r="M16" s="2"/>
      <c r="N16" s="2"/>
      <c r="O16" s="2"/>
      <c r="P16" s="2"/>
    </row>
    <row r="17" spans="1:17">
      <c r="A17" s="2"/>
      <c r="B17" s="2"/>
      <c r="C17" s="2"/>
      <c r="D17" s="2"/>
      <c r="E17" s="2"/>
      <c r="F17" s="12"/>
      <c r="G17" s="13"/>
      <c r="H17" s="14"/>
      <c r="I17" s="15"/>
      <c r="J17" s="16"/>
      <c r="K17" s="17"/>
      <c r="L17" s="2"/>
      <c r="M17" s="2"/>
      <c r="N17" s="2"/>
      <c r="O17" s="2"/>
      <c r="P17" s="2"/>
    </row>
    <row r="18" spans="1:17">
      <c r="A18" s="2"/>
      <c r="B18" s="2"/>
      <c r="C18" s="2"/>
      <c r="D18" s="2"/>
      <c r="E18" s="2"/>
      <c r="F18" s="12"/>
      <c r="G18" s="13"/>
      <c r="H18" s="14"/>
      <c r="I18" s="15"/>
      <c r="J18" s="16"/>
      <c r="K18" s="17"/>
      <c r="L18" s="2"/>
      <c r="M18" s="2"/>
      <c r="N18" s="2"/>
      <c r="O18" s="2"/>
      <c r="P18" s="2"/>
    </row>
    <row r="19" spans="1:17">
      <c r="A19" s="103" t="s">
        <v>12</v>
      </c>
      <c r="B19" s="23"/>
      <c r="C19" s="24"/>
      <c r="D19" s="24"/>
      <c r="E19" s="24"/>
      <c r="F19" s="12" t="s">
        <v>8</v>
      </c>
      <c r="G19" s="13" t="s">
        <v>9</v>
      </c>
      <c r="H19" s="14" t="s">
        <v>10</v>
      </c>
      <c r="I19" s="15" t="s">
        <v>11</v>
      </c>
      <c r="J19" s="16" t="s">
        <v>6</v>
      </c>
      <c r="K19" s="17" t="s">
        <v>13</v>
      </c>
      <c r="L19" s="2"/>
      <c r="M19" s="25" t="s">
        <v>14</v>
      </c>
      <c r="N19" s="25" t="s">
        <v>15</v>
      </c>
      <c r="O19" s="25" t="s">
        <v>16</v>
      </c>
      <c r="P19" s="25" t="s">
        <v>17</v>
      </c>
      <c r="Q19" s="25" t="s">
        <v>18</v>
      </c>
    </row>
    <row r="20" spans="1:17">
      <c r="A20" s="103"/>
      <c r="B20" s="24"/>
      <c r="C20" s="26">
        <f>(1240-1040/IF(B8&gt;=6,6,B8)^0.164)*B6+B7*530/(184*EXP(1)^(0.24*B8)+130)+B9*125+IF(B10&gt;2.2,2.2,B10)*100+((185/(0.17+EXP(1)^((B11-35)*-0.134)))-500)*0.45-(6-IF(B8&gt;=6,6,B8))*60</f>
        <v>1152.3849864913323</v>
      </c>
      <c r="D20" s="27"/>
      <c r="E20" s="27"/>
      <c r="F20" s="28">
        <f>(1240-1040/IF(B8&gt;=6,6,B8)^0.164)*B6</f>
        <v>464.79505528927655</v>
      </c>
      <c r="G20" s="21">
        <f>B7*530/(184*EXP(1)^(0.24*B8)+130)</f>
        <v>423.35868447004003</v>
      </c>
      <c r="H20" s="29">
        <f>B9*125</f>
        <v>0</v>
      </c>
      <c r="I20" s="30">
        <f>IF(B10&gt;2.2,2.2,B10)*100</f>
        <v>0</v>
      </c>
      <c r="J20" s="22">
        <f>((185/(0.17+EXP(1)^((B11-35)*-0.134)))-500)*0.45</f>
        <v>264.23124673201585</v>
      </c>
      <c r="K20" s="31">
        <f>(6-IF(B8&gt;=6,6,B8))*60</f>
        <v>0</v>
      </c>
      <c r="L20" s="2"/>
      <c r="M20" s="32">
        <v>8</v>
      </c>
      <c r="N20" s="32">
        <v>500</v>
      </c>
      <c r="O20" s="33">
        <f>N20*530/(184*EXP(1)^(0.24*M20)+130)</f>
        <v>191.32795456481438</v>
      </c>
      <c r="P20" s="32"/>
      <c r="Q20" s="33">
        <f>N20*530/(184*EXP(1)^(0.24*M20))</f>
        <v>211.14589654642819</v>
      </c>
    </row>
    <row r="21" spans="1:17">
      <c r="A21" s="103"/>
      <c r="B21" s="24"/>
      <c r="C21" s="24"/>
      <c r="D21" s="24"/>
      <c r="E21" s="24"/>
      <c r="F21" s="12"/>
      <c r="G21" s="13"/>
      <c r="H21" s="14"/>
      <c r="I21" s="15"/>
      <c r="J21" s="16"/>
      <c r="K21" s="17"/>
      <c r="L21" s="2"/>
      <c r="M21" s="32"/>
      <c r="N21" s="32">
        <v>1000</v>
      </c>
      <c r="O21" s="33">
        <f>N21*530/(184*EXP(1)^(0.24*M20)+130)</f>
        <v>382.65590912962875</v>
      </c>
      <c r="P21" s="34">
        <f>O21-O20</f>
        <v>191.32795456481438</v>
      </c>
      <c r="Q21" s="33">
        <f>N21*530/(184*EXP(1)^(0.24*M20))</f>
        <v>422.29179309285638</v>
      </c>
    </row>
    <row r="22" spans="1:17">
      <c r="A22" s="2"/>
      <c r="B22" s="2"/>
      <c r="C22" s="2"/>
      <c r="D22" s="2"/>
      <c r="E22" s="2"/>
      <c r="F22" s="12"/>
      <c r="G22" s="13"/>
      <c r="H22" s="14"/>
      <c r="I22" s="15"/>
      <c r="J22" s="16"/>
      <c r="K22" s="17"/>
      <c r="L22" s="2"/>
      <c r="M22" s="32"/>
      <c r="N22" s="32">
        <v>2000</v>
      </c>
      <c r="O22" s="33">
        <f>N22*530/(184*EXP(1)^(0.24*M20)+130)</f>
        <v>765.31181825925751</v>
      </c>
      <c r="P22" s="34">
        <f>O22-O21</f>
        <v>382.65590912962875</v>
      </c>
      <c r="Q22" s="33">
        <f>N22*530/(184*EXP(1)^(0.24*M20))</f>
        <v>844.58358618571276</v>
      </c>
    </row>
    <row r="23" spans="1:17">
      <c r="A23" s="2"/>
      <c r="B23" s="2"/>
      <c r="C23" s="2"/>
      <c r="D23" s="2"/>
      <c r="E23" s="2"/>
      <c r="F23" s="35"/>
      <c r="G23" s="36"/>
      <c r="H23" s="14"/>
      <c r="I23" s="15"/>
      <c r="J23" s="16"/>
      <c r="K23" s="17"/>
      <c r="L23" s="2"/>
      <c r="M23" s="32"/>
      <c r="N23" s="32">
        <v>3000</v>
      </c>
      <c r="O23" s="33">
        <f>N23*530/(184*EXP(1)^(0.24*M20)+130)</f>
        <v>1147.9677273888863</v>
      </c>
      <c r="P23" s="34">
        <f>O23-O22</f>
        <v>382.65590912962875</v>
      </c>
      <c r="Q23" s="33">
        <f>N23*530/(184*EXP(1)^(0.24*M20))</f>
        <v>1266.8753792785692</v>
      </c>
    </row>
    <row r="24" spans="1:17">
      <c r="A24" s="104" t="s">
        <v>19</v>
      </c>
      <c r="B24" s="37"/>
      <c r="C24" s="37"/>
      <c r="D24" s="37"/>
      <c r="E24" s="37"/>
      <c r="F24" s="12" t="s">
        <v>8</v>
      </c>
      <c r="G24" s="13" t="s">
        <v>9</v>
      </c>
      <c r="H24" s="14" t="s">
        <v>10</v>
      </c>
      <c r="I24" s="15" t="s">
        <v>11</v>
      </c>
      <c r="J24" s="16" t="s">
        <v>6</v>
      </c>
      <c r="K24" s="17" t="s">
        <v>13</v>
      </c>
      <c r="L24" s="2"/>
      <c r="M24" s="32"/>
      <c r="N24" s="32">
        <v>4000</v>
      </c>
      <c r="O24" s="33">
        <f>N24*530/(184*EXP(1)^(0.24*M20)+130)</f>
        <v>1530.623636518515</v>
      </c>
      <c r="P24" s="34">
        <f>O24-O23</f>
        <v>382.65590912962875</v>
      </c>
      <c r="Q24" s="33">
        <f>N24*530/(184*EXP(1)^(0.24*M20))</f>
        <v>1689.1671723714255</v>
      </c>
    </row>
    <row r="25" spans="1:17">
      <c r="A25" s="104"/>
      <c r="B25" s="37"/>
      <c r="C25" s="38">
        <f>(1240-1040/IF(B8&gt;=6,6,B8)^0.164)*B6+B7*530/(184*EXP(1)^(0.24*B8)+130)+B9*125*(IF(B8&lt;3,B8,3))/3+IF(B10&gt;2.2,2.2,B10)*100+((185/(0.17+EXP(1)^((B11-35)*-0.134)))-500)*0.45-((5-IF(B8&lt;5,B8,5))*125)/(1+EXP(1)^((B8-(B5/220)^(3/B8))*1.5))</f>
        <v>1152.3849864913323</v>
      </c>
      <c r="D25" s="39"/>
      <c r="E25" s="39"/>
      <c r="F25" s="28">
        <f>(1240-1040/IF(B8&gt;=6,6,B8)^0.164)*B6</f>
        <v>464.79505528927655</v>
      </c>
      <c r="G25" s="21">
        <f>B7*530/(184*EXP(1)^(0.24*B8)+130)</f>
        <v>423.35868447004003</v>
      </c>
      <c r="H25" s="29">
        <f>B9*125*(IF(B8&lt;3,B8,3))/3</f>
        <v>0</v>
      </c>
      <c r="I25" s="30">
        <f>IF(B10&gt;2.2,2.2,B10)*100</f>
        <v>0</v>
      </c>
      <c r="J25" s="22">
        <f>((185/(0.17+EXP(1)^((B11-35)*-0.134)))-500)*0.45</f>
        <v>264.23124673201585</v>
      </c>
      <c r="K25" s="31">
        <f>((5-IF(B8&lt;5,B8,5))*125)/(1+EXP(1)^((B8-(B5/220)^(3/B8))*1.5))</f>
        <v>0</v>
      </c>
      <c r="L25" s="2"/>
      <c r="M25" s="32"/>
      <c r="N25" s="32">
        <v>5000</v>
      </c>
      <c r="O25" s="33">
        <f>N25*530/(184*EXP(1)^(0.24*M20)+130)</f>
        <v>1913.2795456481438</v>
      </c>
      <c r="P25" s="34">
        <f>O25-O24</f>
        <v>382.65590912962875</v>
      </c>
      <c r="Q25" s="33">
        <f>N25*530/(184*EXP(1)^(0.24*M20))</f>
        <v>2111.4589654642818</v>
      </c>
    </row>
    <row r="26" spans="1:17">
      <c r="A26" s="104"/>
      <c r="B26" s="37"/>
      <c r="C26" s="37"/>
      <c r="D26" s="37"/>
      <c r="E26" s="37"/>
      <c r="F26" s="12"/>
      <c r="G26" s="13"/>
      <c r="H26" s="14"/>
      <c r="I26" s="15"/>
      <c r="J26" s="16"/>
      <c r="K26" s="17"/>
      <c r="L26" s="2"/>
      <c r="M26" s="32"/>
      <c r="N26" s="32">
        <v>6000</v>
      </c>
      <c r="O26" s="33">
        <f>N26*530/(184*EXP(1)^(0.24*M20)+130)</f>
        <v>2295.9354547777725</v>
      </c>
      <c r="P26" s="32"/>
      <c r="Q26" s="33">
        <f>N26*530/(184*EXP(1)^(0.24*M20))</f>
        <v>2533.7507585571384</v>
      </c>
    </row>
    <row r="27" spans="1:17">
      <c r="F27" s="12"/>
      <c r="G27" s="13"/>
      <c r="H27" s="40"/>
      <c r="I27" s="41"/>
      <c r="J27" s="42"/>
      <c r="K27" s="17"/>
      <c r="L27" s="2"/>
      <c r="M27" s="32"/>
      <c r="N27" s="32">
        <v>7000</v>
      </c>
      <c r="O27" s="33">
        <f>N27*530/(184*EXP(1)^(0.24*M20)+130)</f>
        <v>2678.591363907401</v>
      </c>
      <c r="P27" s="32"/>
      <c r="Q27" s="33">
        <f>N27*530/(184*EXP(1)^(0.24*M20))</f>
        <v>2956.0425516499945</v>
      </c>
    </row>
    <row r="28" spans="1:17">
      <c r="F28" s="12"/>
      <c r="G28" s="13"/>
      <c r="H28" s="40"/>
      <c r="I28" s="41"/>
      <c r="J28" s="42"/>
      <c r="K28" s="17"/>
      <c r="M28" s="32"/>
      <c r="N28" s="32">
        <v>8000</v>
      </c>
      <c r="O28" s="33">
        <f>N28*530/(184*EXP(1)^(0.24*M20)+130)</f>
        <v>3061.24727303703</v>
      </c>
      <c r="P28" s="32"/>
      <c r="Q28" s="33">
        <f>N28*530/(184*EXP(1)^(0.24*M20))</f>
        <v>3378.334344742851</v>
      </c>
    </row>
    <row r="29" spans="1:17">
      <c r="A29" s="98" t="s">
        <v>20</v>
      </c>
      <c r="B29" s="43"/>
      <c r="C29" s="43"/>
      <c r="D29" s="43"/>
      <c r="E29" s="43"/>
      <c r="F29" s="12" t="s">
        <v>8</v>
      </c>
      <c r="G29" s="13" t="s">
        <v>9</v>
      </c>
      <c r="H29" s="14" t="s">
        <v>10</v>
      </c>
      <c r="I29" s="15" t="s">
        <v>11</v>
      </c>
      <c r="J29" s="16" t="s">
        <v>6</v>
      </c>
      <c r="K29" s="17"/>
      <c r="M29" s="32"/>
      <c r="N29" s="32">
        <v>9000</v>
      </c>
      <c r="O29" s="33">
        <f>N29*530/(184*EXP(1)^(0.24*M20)+130)</f>
        <v>3443.9031821666586</v>
      </c>
      <c r="P29" s="32"/>
      <c r="Q29" s="33">
        <f>N29*530/(184*EXP(1)^(0.24*M20))</f>
        <v>3800.6261378357076</v>
      </c>
    </row>
    <row r="30" spans="1:17">
      <c r="A30" s="98"/>
      <c r="B30" s="43"/>
      <c r="C30" s="44">
        <f>465*B6+B7*530/(184*EXP(1)^(0.24*B8))+125*B9+IF(B10&gt;1.6,1.6,B10)*70+((185/(0.17+EXP(1)^((B11-35)*-0.134)))-500)*0.45</f>
        <v>1179.7247699907225</v>
      </c>
      <c r="D30" s="43"/>
      <c r="E30" s="43"/>
      <c r="F30" s="12">
        <f>465*B6</f>
        <v>465</v>
      </c>
      <c r="G30" s="21">
        <f>B7*530/(184*EXP(1)^(0.24*B8))</f>
        <v>450.49352325870649</v>
      </c>
      <c r="H30" s="14">
        <f>125*B9</f>
        <v>0</v>
      </c>
      <c r="I30" s="45">
        <f>IF(B10&gt;1.6,1.6,B10)*70</f>
        <v>0</v>
      </c>
      <c r="J30" s="22">
        <f>((185/(0.17+EXP(1)^((B11-35)*-0.134)))-500)*0.45</f>
        <v>264.23124673201585</v>
      </c>
      <c r="K30" s="17"/>
      <c r="M30" s="32"/>
      <c r="N30" s="32">
        <v>10000</v>
      </c>
      <c r="O30" s="33">
        <f>N30*530/(184*EXP(1)^(0.24*M20)+130)</f>
        <v>3826.5590912962875</v>
      </c>
      <c r="P30" s="32"/>
      <c r="Q30" s="33">
        <f>N30*530/(184*EXP(1)^(0.24*M20))</f>
        <v>4222.9179309285637</v>
      </c>
    </row>
    <row r="31" spans="1:17">
      <c r="A31" s="98"/>
      <c r="B31" s="43"/>
      <c r="C31" s="43"/>
      <c r="D31" s="43"/>
      <c r="E31" s="43"/>
      <c r="F31" s="12"/>
      <c r="G31" s="13"/>
      <c r="H31" s="40"/>
      <c r="I31" s="41"/>
      <c r="J31" s="42"/>
      <c r="K31" s="17"/>
    </row>
    <row r="32" spans="1:17">
      <c r="M32" s="96" t="s">
        <v>427</v>
      </c>
      <c r="N32" s="97"/>
      <c r="O32" s="97"/>
    </row>
    <row r="33" spans="1:15">
      <c r="M33" s="72" t="s">
        <v>428</v>
      </c>
      <c r="N33" s="72" t="s">
        <v>19</v>
      </c>
      <c r="O33" s="72" t="s">
        <v>20</v>
      </c>
    </row>
    <row r="34" spans="1:15">
      <c r="A34" s="98" t="s">
        <v>20</v>
      </c>
      <c r="B34" s="99" t="s">
        <v>51</v>
      </c>
      <c r="M34" s="73" t="s">
        <v>429</v>
      </c>
      <c r="N34" s="74" t="s">
        <v>430</v>
      </c>
      <c r="O34" s="74" t="s">
        <v>431</v>
      </c>
    </row>
    <row r="35" spans="1:15">
      <c r="A35" s="98"/>
      <c r="B35" s="100"/>
      <c r="C35" s="60">
        <f>Tabelle2!B36</f>
        <v>1177.7400903764542</v>
      </c>
      <c r="D35" s="43"/>
      <c r="E35" s="43"/>
      <c r="M35" s="73" t="s">
        <v>432</v>
      </c>
      <c r="N35" s="75" t="s">
        <v>433</v>
      </c>
      <c r="O35" s="75" t="s">
        <v>434</v>
      </c>
    </row>
    <row r="36" spans="1:15">
      <c r="A36" s="98"/>
      <c r="B36" s="100"/>
      <c r="M36" s="73" t="s">
        <v>435</v>
      </c>
      <c r="N36" s="76" t="s">
        <v>436</v>
      </c>
      <c r="O36" s="76" t="s">
        <v>437</v>
      </c>
    </row>
    <row r="37" spans="1:15">
      <c r="M37" s="73" t="s">
        <v>438</v>
      </c>
      <c r="N37" s="77" t="s">
        <v>439</v>
      </c>
      <c r="O37" s="77" t="s">
        <v>440</v>
      </c>
    </row>
    <row r="38" spans="1:15">
      <c r="M38" s="73" t="s">
        <v>441</v>
      </c>
      <c r="N38" s="78" t="s">
        <v>442</v>
      </c>
      <c r="O38" s="78" t="s">
        <v>443</v>
      </c>
    </row>
    <row r="39" spans="1:15">
      <c r="M39" s="73" t="s">
        <v>444</v>
      </c>
      <c r="N39" s="79" t="s">
        <v>445</v>
      </c>
      <c r="O39" s="79" t="s">
        <v>446</v>
      </c>
    </row>
    <row r="40" spans="1:15">
      <c r="M40" s="73" t="s">
        <v>447</v>
      </c>
      <c r="N40" s="80" t="s">
        <v>448</v>
      </c>
      <c r="O40" s="80" t="s">
        <v>449</v>
      </c>
    </row>
    <row r="41" spans="1:15">
      <c r="M41" s="73" t="s">
        <v>450</v>
      </c>
      <c r="N41" s="81" t="s">
        <v>451</v>
      </c>
      <c r="O41" s="81" t="s">
        <v>452</v>
      </c>
    </row>
    <row r="42" spans="1:15" ht="25.5">
      <c r="M42" s="73" t="s">
        <v>453</v>
      </c>
      <c r="N42" s="82" t="s">
        <v>454</v>
      </c>
      <c r="O42" s="82" t="s">
        <v>455</v>
      </c>
    </row>
  </sheetData>
  <sheetProtection selectLockedCells="1" selectUnlockedCells="1"/>
  <mergeCells count="11">
    <mergeCell ref="M32:O32"/>
    <mergeCell ref="A34:A36"/>
    <mergeCell ref="B34:B36"/>
    <mergeCell ref="C1:L1"/>
    <mergeCell ref="A14:A16"/>
    <mergeCell ref="A19:A21"/>
    <mergeCell ref="A24:A26"/>
    <mergeCell ref="A29:A31"/>
    <mergeCell ref="F5:G5"/>
    <mergeCell ref="F6:G6"/>
    <mergeCell ref="F7:G7"/>
  </mergeCells>
  <dataValidations count="1">
    <dataValidation type="list" allowBlank="1" showInputMessage="1" showErrorMessage="1" sqref="F5:G5">
      <formula1>Tanks</formula1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Tabelle3!$A$2:$A$356</xm:f>
          </x14:formula1>
          <xm:sqref>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workbookViewId="0"/>
  </sheetViews>
  <sheetFormatPr baseColWidth="10" defaultColWidth="11.5703125" defaultRowHeight="12.75"/>
  <cols>
    <col min="1" max="1" width="101.85546875" bestFit="1" customWidth="1"/>
  </cols>
  <sheetData>
    <row r="1" spans="1:4" ht="15">
      <c r="A1" s="50" t="s">
        <v>21</v>
      </c>
    </row>
    <row r="2" spans="1:4" ht="15">
      <c r="A2" s="50" t="s">
        <v>22</v>
      </c>
    </row>
    <row r="3" spans="1:4" ht="15">
      <c r="A3" s="50" t="s">
        <v>23</v>
      </c>
    </row>
    <row r="4" spans="1:4" ht="15">
      <c r="A4" s="50" t="s">
        <v>24</v>
      </c>
    </row>
    <row r="5" spans="1:4" ht="15">
      <c r="A5" s="50" t="s">
        <v>25</v>
      </c>
    </row>
    <row r="6" spans="1:4">
      <c r="A6" s="49"/>
    </row>
    <row r="7" spans="1:4" ht="15">
      <c r="A7" s="50" t="s">
        <v>26</v>
      </c>
    </row>
    <row r="8" spans="1:4" ht="15">
      <c r="A8" s="50" t="s">
        <v>27</v>
      </c>
    </row>
    <row r="9" spans="1:4" ht="15">
      <c r="A9" s="50" t="s">
        <v>28</v>
      </c>
    </row>
    <row r="10" spans="1:4" ht="15">
      <c r="A10" s="50" t="s">
        <v>29</v>
      </c>
    </row>
    <row r="11" spans="1:4" ht="15">
      <c r="A11" s="50" t="s">
        <v>30</v>
      </c>
    </row>
    <row r="13" spans="1:4" ht="15">
      <c r="A13" s="51" t="s">
        <v>31</v>
      </c>
    </row>
    <row r="15" spans="1:4" ht="13.5" thickBot="1">
      <c r="B15" s="54"/>
      <c r="C15" s="55" t="s">
        <v>36</v>
      </c>
      <c r="D15" s="55" t="s">
        <v>37</v>
      </c>
    </row>
    <row r="16" spans="1:4" ht="15">
      <c r="B16" s="53" t="s">
        <v>32</v>
      </c>
      <c r="C16" s="57">
        <f>Tabelle1!B8</f>
        <v>10</v>
      </c>
      <c r="D16" s="57" t="str">
        <f>SUBSTITUTE(INDEX(Tabelle3!A2:I356,MATCH(Tabelle1!F5,Tabelle3!A2:A356,0),7),".",",")</f>
        <v>10</v>
      </c>
    </row>
    <row r="17" spans="1:4" ht="15">
      <c r="B17" s="53" t="s">
        <v>9</v>
      </c>
      <c r="C17" s="57">
        <f>Tabelle1!B7</f>
        <v>1724</v>
      </c>
      <c r="D17" s="57" t="str">
        <f>SUBSTITUTE(INDEX(Tabelle3!A2:I356,MATCH(Tabelle1!F5,Tabelle3!A2:A356,0),3),".",",")</f>
        <v>2072</v>
      </c>
    </row>
    <row r="18" spans="1:4" ht="15">
      <c r="B18" s="53" t="s">
        <v>8</v>
      </c>
      <c r="C18" s="57">
        <f>Tabelle1!B6</f>
        <v>1</v>
      </c>
      <c r="D18" s="57" t="str">
        <f>SUBSTITUTE(INDEX(Tabelle3!A2:I356,MATCH(Tabelle1!F5,Tabelle3!A2:A356,0),2),".",",")</f>
        <v>1,1</v>
      </c>
    </row>
    <row r="19" spans="1:4" ht="15">
      <c r="B19" s="53" t="s">
        <v>33</v>
      </c>
      <c r="C19" s="57">
        <f>Tabelle1!B9</f>
        <v>0</v>
      </c>
      <c r="D19" s="57" t="str">
        <f>SUBSTITUTE(INDEX(Tabelle3!A2:I356,MATCH(Tabelle1!F5,Tabelle3!A2:A356,0),4),".",",")</f>
        <v>0,73</v>
      </c>
    </row>
    <row r="20" spans="1:4" ht="15">
      <c r="B20" s="53" t="s">
        <v>11</v>
      </c>
      <c r="C20" s="57">
        <f>Tabelle1!B10</f>
        <v>0</v>
      </c>
      <c r="D20" s="57" t="str">
        <f>SUBSTITUTE(INDEX(Tabelle3!A2:I356,MATCH(Tabelle1!F5,Tabelle3!A2:A356,0),5),".",",")</f>
        <v>0,5</v>
      </c>
    </row>
    <row r="21" spans="1:4" ht="15">
      <c r="B21" s="53" t="s">
        <v>34</v>
      </c>
      <c r="C21" s="57">
        <f>Tabelle1!B11</f>
        <v>100</v>
      </c>
      <c r="D21" s="57" t="str">
        <f>SUBSTITUTE(INDEX(Tabelle3!A2:I356,MATCH(Tabelle1!F5,Tabelle3!A2:A356,0),6),".",",")</f>
        <v>51,04</v>
      </c>
    </row>
    <row r="22" spans="1:4" ht="15">
      <c r="B22" s="53" t="s">
        <v>35</v>
      </c>
      <c r="C22" s="57" t="s">
        <v>48</v>
      </c>
      <c r="D22" s="57" t="s">
        <v>48</v>
      </c>
    </row>
    <row r="24" spans="1:4" ht="15">
      <c r="A24" t="s">
        <v>38</v>
      </c>
      <c r="B24" s="56">
        <f>C17/D17</f>
        <v>0.83204633204633205</v>
      </c>
    </row>
    <row r="25" spans="1:4" ht="15">
      <c r="A25" t="s">
        <v>39</v>
      </c>
      <c r="B25" s="56">
        <f>C19/D19</f>
        <v>0</v>
      </c>
    </row>
    <row r="26" spans="1:4" ht="15">
      <c r="A26" t="s">
        <v>40</v>
      </c>
      <c r="B26" s="56">
        <f>C18/D18</f>
        <v>0.90909090909090906</v>
      </c>
    </row>
    <row r="27" spans="1:4" ht="15">
      <c r="A27" t="s">
        <v>41</v>
      </c>
      <c r="B27" s="56">
        <f>C20/D20</f>
        <v>0</v>
      </c>
    </row>
    <row r="28" spans="1:4" ht="15">
      <c r="A28" t="s">
        <v>42</v>
      </c>
      <c r="B28" s="56">
        <f>C21/D21</f>
        <v>1.9592476489028214</v>
      </c>
    </row>
    <row r="30" spans="1:4" ht="15">
      <c r="A30" t="s">
        <v>43</v>
      </c>
      <c r="B30" s="56">
        <f>MAX(0,((B28-0.71)/(1-0.71)))</f>
        <v>4.3077505134580045</v>
      </c>
    </row>
    <row r="31" spans="1:4" ht="15">
      <c r="A31" t="s">
        <v>44</v>
      </c>
      <c r="B31" s="56">
        <f>MAX(0,((B24-0.22)/(1-0.22)))</f>
        <v>0.78467478467478469</v>
      </c>
    </row>
    <row r="32" spans="1:4" ht="15">
      <c r="A32" t="s">
        <v>45</v>
      </c>
      <c r="B32" s="56">
        <f>MIN((B24+0.2),MAX(0,((B26-0.12)/(1-0.12))))</f>
        <v>0.89669421487603307</v>
      </c>
    </row>
    <row r="33" spans="1:4" ht="15">
      <c r="A33" t="s">
        <v>46</v>
      </c>
      <c r="B33" s="56">
        <f>MIN((B24+0.1),MAX(0,((B25-0.38)/(1-0.38))))</f>
        <v>0</v>
      </c>
    </row>
    <row r="34" spans="1:4" ht="15">
      <c r="A34" t="s">
        <v>47</v>
      </c>
      <c r="B34" s="56">
        <f>MIN((B24+0.1),MAX(0,(B27-0.1)/(1-0.1)))</f>
        <v>0</v>
      </c>
    </row>
    <row r="35" spans="1:4" ht="13.5" thickBot="1">
      <c r="A35" s="59"/>
      <c r="B35" s="59"/>
      <c r="C35" s="59"/>
      <c r="D35" s="59"/>
    </row>
    <row r="36" spans="1:4" ht="15.75" thickTop="1">
      <c r="A36" s="52" t="s">
        <v>20</v>
      </c>
      <c r="B36" s="58">
        <f>(980*B31)+(210*B31*B32)+(155*B32*B33)+(75*B34*B32)+(145*MIN(1.8,B30))</f>
        <v>1177.7400903764542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I356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5703125" defaultRowHeight="12.75"/>
  <cols>
    <col min="1" max="1" width="28.140625" bestFit="1" customWidth="1"/>
    <col min="257" max="257" width="28.140625" bestFit="1" customWidth="1"/>
    <col min="513" max="513" width="28.140625" bestFit="1" customWidth="1"/>
    <col min="769" max="769" width="28.140625" bestFit="1" customWidth="1"/>
    <col min="1025" max="1025" width="28.140625" bestFit="1" customWidth="1"/>
    <col min="1281" max="1281" width="28.140625" bestFit="1" customWidth="1"/>
    <col min="1537" max="1537" width="28.140625" bestFit="1" customWidth="1"/>
    <col min="1793" max="1793" width="28.140625" bestFit="1" customWidth="1"/>
    <col min="2049" max="2049" width="28.140625" bestFit="1" customWidth="1"/>
    <col min="2305" max="2305" width="28.140625" bestFit="1" customWidth="1"/>
    <col min="2561" max="2561" width="28.140625" bestFit="1" customWidth="1"/>
    <col min="2817" max="2817" width="28.140625" bestFit="1" customWidth="1"/>
    <col min="3073" max="3073" width="28.140625" bestFit="1" customWidth="1"/>
    <col min="3329" max="3329" width="28.140625" bestFit="1" customWidth="1"/>
    <col min="3585" max="3585" width="28.140625" bestFit="1" customWidth="1"/>
    <col min="3841" max="3841" width="28.140625" bestFit="1" customWidth="1"/>
    <col min="4097" max="4097" width="28.140625" bestFit="1" customWidth="1"/>
    <col min="4353" max="4353" width="28.140625" bestFit="1" customWidth="1"/>
    <col min="4609" max="4609" width="28.140625" bestFit="1" customWidth="1"/>
    <col min="4865" max="4865" width="28.140625" bestFit="1" customWidth="1"/>
    <col min="5121" max="5121" width="28.140625" bestFit="1" customWidth="1"/>
    <col min="5377" max="5377" width="28.140625" bestFit="1" customWidth="1"/>
    <col min="5633" max="5633" width="28.140625" bestFit="1" customWidth="1"/>
    <col min="5889" max="5889" width="28.140625" bestFit="1" customWidth="1"/>
    <col min="6145" max="6145" width="28.140625" bestFit="1" customWidth="1"/>
    <col min="6401" max="6401" width="28.140625" bestFit="1" customWidth="1"/>
    <col min="6657" max="6657" width="28.140625" bestFit="1" customWidth="1"/>
    <col min="6913" max="6913" width="28.140625" bestFit="1" customWidth="1"/>
    <col min="7169" max="7169" width="28.140625" bestFit="1" customWidth="1"/>
    <col min="7425" max="7425" width="28.140625" bestFit="1" customWidth="1"/>
    <col min="7681" max="7681" width="28.140625" bestFit="1" customWidth="1"/>
    <col min="7937" max="7937" width="28.140625" bestFit="1" customWidth="1"/>
    <col min="8193" max="8193" width="28.140625" bestFit="1" customWidth="1"/>
    <col min="8449" max="8449" width="28.140625" bestFit="1" customWidth="1"/>
    <col min="8705" max="8705" width="28.140625" bestFit="1" customWidth="1"/>
    <col min="8961" max="8961" width="28.140625" bestFit="1" customWidth="1"/>
    <col min="9217" max="9217" width="28.140625" bestFit="1" customWidth="1"/>
    <col min="9473" max="9473" width="28.140625" bestFit="1" customWidth="1"/>
    <col min="9729" max="9729" width="28.140625" bestFit="1" customWidth="1"/>
    <col min="9985" max="9985" width="28.140625" bestFit="1" customWidth="1"/>
    <col min="10241" max="10241" width="28.140625" bestFit="1" customWidth="1"/>
    <col min="10497" max="10497" width="28.140625" bestFit="1" customWidth="1"/>
    <col min="10753" max="10753" width="28.140625" bestFit="1" customWidth="1"/>
    <col min="11009" max="11009" width="28.140625" bestFit="1" customWidth="1"/>
    <col min="11265" max="11265" width="28.140625" bestFit="1" customWidth="1"/>
    <col min="11521" max="11521" width="28.140625" bestFit="1" customWidth="1"/>
    <col min="11777" max="11777" width="28.140625" bestFit="1" customWidth="1"/>
    <col min="12033" max="12033" width="28.140625" bestFit="1" customWidth="1"/>
    <col min="12289" max="12289" width="28.140625" bestFit="1" customWidth="1"/>
    <col min="12545" max="12545" width="28.140625" bestFit="1" customWidth="1"/>
    <col min="12801" max="12801" width="28.140625" bestFit="1" customWidth="1"/>
    <col min="13057" max="13057" width="28.140625" bestFit="1" customWidth="1"/>
    <col min="13313" max="13313" width="28.140625" bestFit="1" customWidth="1"/>
    <col min="13569" max="13569" width="28.140625" bestFit="1" customWidth="1"/>
    <col min="13825" max="13825" width="28.140625" bestFit="1" customWidth="1"/>
    <col min="14081" max="14081" width="28.140625" bestFit="1" customWidth="1"/>
    <col min="14337" max="14337" width="28.140625" bestFit="1" customWidth="1"/>
    <col min="14593" max="14593" width="28.140625" bestFit="1" customWidth="1"/>
    <col min="14849" max="14849" width="28.140625" bestFit="1" customWidth="1"/>
    <col min="15105" max="15105" width="28.140625" bestFit="1" customWidth="1"/>
    <col min="15361" max="15361" width="28.140625" bestFit="1" customWidth="1"/>
    <col min="15617" max="15617" width="28.140625" bestFit="1" customWidth="1"/>
    <col min="15873" max="15873" width="28.140625" bestFit="1" customWidth="1"/>
    <col min="16129" max="16129" width="28.140625" bestFit="1" customWidth="1"/>
  </cols>
  <sheetData>
    <row r="1" spans="1:9">
      <c r="A1" s="86" t="s">
        <v>52</v>
      </c>
      <c r="B1" s="87" t="s">
        <v>53</v>
      </c>
      <c r="C1" s="86" t="s">
        <v>15</v>
      </c>
      <c r="D1" s="87" t="s">
        <v>54</v>
      </c>
      <c r="E1" s="87" t="s">
        <v>55</v>
      </c>
      <c r="F1" s="86" t="s">
        <v>56</v>
      </c>
      <c r="G1" s="86" t="s">
        <v>32</v>
      </c>
      <c r="H1" s="86" t="s">
        <v>57</v>
      </c>
      <c r="I1" s="86" t="s">
        <v>58</v>
      </c>
    </row>
    <row r="2" spans="1:9" hidden="1">
      <c r="A2" t="s">
        <v>59</v>
      </c>
      <c r="B2" s="88" t="s">
        <v>458</v>
      </c>
      <c r="C2" s="89">
        <v>710</v>
      </c>
      <c r="D2" s="88" t="s">
        <v>459</v>
      </c>
      <c r="E2" s="88" t="s">
        <v>460</v>
      </c>
      <c r="F2" s="89" t="s">
        <v>461</v>
      </c>
      <c r="G2" s="89">
        <v>5</v>
      </c>
      <c r="H2" s="89" t="s">
        <v>60</v>
      </c>
      <c r="I2" s="89" t="s">
        <v>61</v>
      </c>
    </row>
    <row r="3" spans="1:9" hidden="1">
      <c r="A3" t="s">
        <v>62</v>
      </c>
      <c r="B3" s="88" t="s">
        <v>462</v>
      </c>
      <c r="C3" s="89">
        <v>270</v>
      </c>
      <c r="D3" s="88" t="s">
        <v>463</v>
      </c>
      <c r="E3" s="88" t="s">
        <v>464</v>
      </c>
      <c r="F3" s="89" t="s">
        <v>465</v>
      </c>
      <c r="G3" s="89">
        <v>4</v>
      </c>
      <c r="H3" s="89" t="s">
        <v>63</v>
      </c>
      <c r="I3" s="89" t="s">
        <v>64</v>
      </c>
    </row>
    <row r="4" spans="1:9" hidden="1">
      <c r="A4" t="s">
        <v>65</v>
      </c>
      <c r="B4" s="88" t="s">
        <v>466</v>
      </c>
      <c r="C4" s="89">
        <v>273</v>
      </c>
      <c r="D4" s="88" t="s">
        <v>467</v>
      </c>
      <c r="E4" s="88" t="s">
        <v>468</v>
      </c>
      <c r="F4" s="89" t="s">
        <v>469</v>
      </c>
      <c r="G4" s="89">
        <v>4</v>
      </c>
      <c r="H4" s="89" t="s">
        <v>63</v>
      </c>
      <c r="I4" s="89" t="s">
        <v>66</v>
      </c>
    </row>
    <row r="5" spans="1:9" hidden="1">
      <c r="A5" t="s">
        <v>67</v>
      </c>
      <c r="B5" s="88" t="s">
        <v>470</v>
      </c>
      <c r="C5" s="89">
        <v>755</v>
      </c>
      <c r="D5" s="88" t="s">
        <v>471</v>
      </c>
      <c r="E5" s="88" t="s">
        <v>472</v>
      </c>
      <c r="F5" s="89" t="s">
        <v>473</v>
      </c>
      <c r="G5" s="89">
        <v>6</v>
      </c>
      <c r="H5" s="89" t="s">
        <v>63</v>
      </c>
      <c r="I5" s="89" t="s">
        <v>66</v>
      </c>
    </row>
    <row r="6" spans="1:9" hidden="1">
      <c r="A6" t="s">
        <v>68</v>
      </c>
      <c r="B6" s="88" t="s">
        <v>474</v>
      </c>
      <c r="C6" s="89">
        <v>943</v>
      </c>
      <c r="D6" s="88" t="s">
        <v>475</v>
      </c>
      <c r="E6" s="88" t="s">
        <v>476</v>
      </c>
      <c r="F6" s="89" t="s">
        <v>477</v>
      </c>
      <c r="G6" s="89">
        <v>7</v>
      </c>
      <c r="H6" s="89" t="s">
        <v>63</v>
      </c>
      <c r="I6" s="89" t="s">
        <v>66</v>
      </c>
    </row>
    <row r="7" spans="1:9" hidden="1">
      <c r="A7" t="s">
        <v>69</v>
      </c>
      <c r="B7" s="88" t="s">
        <v>478</v>
      </c>
      <c r="C7" s="89">
        <v>675</v>
      </c>
      <c r="D7" s="88" t="s">
        <v>459</v>
      </c>
      <c r="E7" s="88" t="s">
        <v>479</v>
      </c>
      <c r="F7" s="89" t="s">
        <v>480</v>
      </c>
      <c r="G7" s="89">
        <v>5</v>
      </c>
      <c r="H7" s="89" t="s">
        <v>60</v>
      </c>
      <c r="I7" s="89" t="s">
        <v>61</v>
      </c>
    </row>
    <row r="8" spans="1:9" hidden="1">
      <c r="A8" t="s">
        <v>70</v>
      </c>
      <c r="B8" s="88" t="s">
        <v>481</v>
      </c>
      <c r="C8" s="89">
        <v>471</v>
      </c>
      <c r="D8" s="88" t="s">
        <v>482</v>
      </c>
      <c r="E8" s="88" t="s">
        <v>483</v>
      </c>
      <c r="F8" s="89" t="s">
        <v>484</v>
      </c>
      <c r="G8" s="89">
        <v>6</v>
      </c>
      <c r="H8" s="89" t="s">
        <v>60</v>
      </c>
      <c r="I8" s="89" t="s">
        <v>64</v>
      </c>
    </row>
    <row r="9" spans="1:9" hidden="1">
      <c r="A9" t="s">
        <v>71</v>
      </c>
      <c r="B9" s="88" t="s">
        <v>485</v>
      </c>
      <c r="C9" s="89">
        <v>623</v>
      </c>
      <c r="D9" s="88" t="s">
        <v>486</v>
      </c>
      <c r="E9" s="88" t="s">
        <v>487</v>
      </c>
      <c r="F9" s="89" t="s">
        <v>488</v>
      </c>
      <c r="G9" s="89">
        <v>7</v>
      </c>
      <c r="H9" s="89" t="s">
        <v>60</v>
      </c>
      <c r="I9" s="89" t="s">
        <v>64</v>
      </c>
    </row>
    <row r="10" spans="1:9" hidden="1">
      <c r="A10" t="s">
        <v>72</v>
      </c>
      <c r="B10" s="88" t="s">
        <v>489</v>
      </c>
      <c r="C10" s="89">
        <v>846</v>
      </c>
      <c r="D10" s="88" t="s">
        <v>490</v>
      </c>
      <c r="E10" s="88" t="s">
        <v>491</v>
      </c>
      <c r="F10" s="89" t="s">
        <v>492</v>
      </c>
      <c r="G10" s="89">
        <v>8</v>
      </c>
      <c r="H10" s="89" t="s">
        <v>60</v>
      </c>
      <c r="I10" s="89" t="s">
        <v>64</v>
      </c>
    </row>
    <row r="11" spans="1:9" hidden="1">
      <c r="A11" t="s">
        <v>73</v>
      </c>
      <c r="B11" s="88" t="s">
        <v>462</v>
      </c>
      <c r="C11" s="89">
        <v>1052</v>
      </c>
      <c r="D11" s="88" t="s">
        <v>493</v>
      </c>
      <c r="E11" s="88" t="s">
        <v>494</v>
      </c>
      <c r="F11" s="89" t="s">
        <v>495</v>
      </c>
      <c r="G11" s="89">
        <v>6</v>
      </c>
      <c r="H11" s="89" t="s">
        <v>60</v>
      </c>
      <c r="I11" s="89" t="s">
        <v>61</v>
      </c>
    </row>
    <row r="12" spans="1:9" hidden="1">
      <c r="A12" t="s">
        <v>74</v>
      </c>
      <c r="B12" s="88" t="s">
        <v>496</v>
      </c>
      <c r="C12" s="89">
        <v>1417</v>
      </c>
      <c r="D12" s="88" t="s">
        <v>497</v>
      </c>
      <c r="E12" s="88" t="s">
        <v>498</v>
      </c>
      <c r="F12" s="89" t="s">
        <v>499</v>
      </c>
      <c r="G12" s="89">
        <v>8</v>
      </c>
      <c r="H12" s="89" t="s">
        <v>60</v>
      </c>
      <c r="I12" s="89" t="s">
        <v>75</v>
      </c>
    </row>
    <row r="13" spans="1:9" hidden="1">
      <c r="A13" t="s">
        <v>76</v>
      </c>
      <c r="B13" s="88" t="s">
        <v>496</v>
      </c>
      <c r="C13" s="89">
        <v>1692</v>
      </c>
      <c r="D13" s="88" t="s">
        <v>462</v>
      </c>
      <c r="E13" s="88" t="s">
        <v>466</v>
      </c>
      <c r="F13" s="89" t="s">
        <v>500</v>
      </c>
      <c r="G13" s="89">
        <v>9</v>
      </c>
      <c r="H13" s="89" t="s">
        <v>60</v>
      </c>
      <c r="I13" s="89" t="s">
        <v>75</v>
      </c>
    </row>
    <row r="14" spans="1:9" hidden="1">
      <c r="A14" t="s">
        <v>77</v>
      </c>
      <c r="B14" s="88" t="s">
        <v>498</v>
      </c>
      <c r="C14" s="89">
        <v>1915</v>
      </c>
      <c r="D14" s="88" t="s">
        <v>501</v>
      </c>
      <c r="E14" s="88" t="s">
        <v>466</v>
      </c>
      <c r="F14" s="89" t="s">
        <v>502</v>
      </c>
      <c r="G14" s="89">
        <v>10</v>
      </c>
      <c r="H14" s="89" t="s">
        <v>60</v>
      </c>
      <c r="I14" s="89" t="s">
        <v>75</v>
      </c>
    </row>
    <row r="15" spans="1:9" hidden="1">
      <c r="A15" t="s">
        <v>78</v>
      </c>
      <c r="B15" s="88" t="s">
        <v>503</v>
      </c>
      <c r="C15" s="89">
        <v>2296</v>
      </c>
      <c r="D15" s="88" t="s">
        <v>504</v>
      </c>
      <c r="E15" s="88" t="s">
        <v>505</v>
      </c>
      <c r="F15" s="89" t="s">
        <v>506</v>
      </c>
      <c r="G15" s="89">
        <v>10</v>
      </c>
      <c r="H15" s="89" t="s">
        <v>60</v>
      </c>
      <c r="I15" s="89" t="s">
        <v>79</v>
      </c>
    </row>
    <row r="16" spans="1:9" hidden="1">
      <c r="A16" t="s">
        <v>80</v>
      </c>
      <c r="B16" s="88" t="s">
        <v>504</v>
      </c>
      <c r="C16" s="89">
        <v>1043</v>
      </c>
      <c r="D16" s="88" t="s">
        <v>507</v>
      </c>
      <c r="E16" s="88" t="s">
        <v>497</v>
      </c>
      <c r="F16" s="89" t="s">
        <v>508</v>
      </c>
      <c r="G16" s="89">
        <v>7</v>
      </c>
      <c r="H16" s="89" t="s">
        <v>60</v>
      </c>
      <c r="I16" s="89" t="s">
        <v>79</v>
      </c>
    </row>
    <row r="17" spans="1:9" hidden="1">
      <c r="A17" t="s">
        <v>81</v>
      </c>
      <c r="B17" s="88" t="s">
        <v>474</v>
      </c>
      <c r="C17" s="89">
        <v>1359</v>
      </c>
      <c r="D17" s="88" t="s">
        <v>509</v>
      </c>
      <c r="E17" s="88" t="s">
        <v>504</v>
      </c>
      <c r="F17" s="89" t="s">
        <v>510</v>
      </c>
      <c r="G17" s="89">
        <v>8</v>
      </c>
      <c r="H17" s="89" t="s">
        <v>60</v>
      </c>
      <c r="I17" s="89" t="s">
        <v>79</v>
      </c>
    </row>
    <row r="18" spans="1:9" hidden="1">
      <c r="A18" t="s">
        <v>82</v>
      </c>
      <c r="B18" s="88" t="s">
        <v>511</v>
      </c>
      <c r="C18" s="89">
        <v>1021</v>
      </c>
      <c r="D18" s="88" t="s">
        <v>512</v>
      </c>
      <c r="E18" s="88" t="s">
        <v>513</v>
      </c>
      <c r="F18" s="89" t="s">
        <v>514</v>
      </c>
      <c r="G18" s="89">
        <v>7</v>
      </c>
      <c r="H18" s="89" t="s">
        <v>60</v>
      </c>
      <c r="I18" s="89" t="s">
        <v>75</v>
      </c>
    </row>
    <row r="19" spans="1:9" hidden="1">
      <c r="A19" t="s">
        <v>83</v>
      </c>
      <c r="B19" s="88" t="s">
        <v>515</v>
      </c>
      <c r="C19" s="89">
        <v>477</v>
      </c>
      <c r="D19" s="88" t="s">
        <v>516</v>
      </c>
      <c r="E19" s="88" t="s">
        <v>517</v>
      </c>
      <c r="F19" s="89" t="s">
        <v>518</v>
      </c>
      <c r="G19" s="89">
        <v>4</v>
      </c>
      <c r="H19" s="89" t="s">
        <v>60</v>
      </c>
      <c r="I19" s="89" t="s">
        <v>61</v>
      </c>
    </row>
    <row r="20" spans="1:9" hidden="1">
      <c r="A20" t="s">
        <v>84</v>
      </c>
      <c r="B20" s="88" t="s">
        <v>504</v>
      </c>
      <c r="C20" s="89">
        <v>222</v>
      </c>
      <c r="D20" s="88" t="s">
        <v>519</v>
      </c>
      <c r="E20" s="88" t="s">
        <v>520</v>
      </c>
      <c r="F20" s="89" t="s">
        <v>521</v>
      </c>
      <c r="G20" s="89">
        <v>3</v>
      </c>
      <c r="H20" s="89" t="s">
        <v>60</v>
      </c>
      <c r="I20" s="89" t="s">
        <v>64</v>
      </c>
    </row>
    <row r="21" spans="1:9" hidden="1">
      <c r="A21" t="s">
        <v>85</v>
      </c>
      <c r="B21" s="88" t="s">
        <v>512</v>
      </c>
      <c r="C21" s="89">
        <v>297</v>
      </c>
      <c r="D21" s="88" t="s">
        <v>522</v>
      </c>
      <c r="E21" s="88" t="s">
        <v>458</v>
      </c>
      <c r="F21" s="89" t="s">
        <v>523</v>
      </c>
      <c r="G21" s="89">
        <v>4</v>
      </c>
      <c r="H21" s="89" t="s">
        <v>60</v>
      </c>
      <c r="I21" s="89" t="s">
        <v>64</v>
      </c>
    </row>
    <row r="22" spans="1:9" hidden="1">
      <c r="A22" t="s">
        <v>86</v>
      </c>
      <c r="B22" s="88" t="s">
        <v>501</v>
      </c>
      <c r="C22" s="89">
        <v>1674</v>
      </c>
      <c r="D22" s="88" t="s">
        <v>497</v>
      </c>
      <c r="E22" s="88" t="s">
        <v>462</v>
      </c>
      <c r="F22" s="89" t="s">
        <v>524</v>
      </c>
      <c r="G22" s="89">
        <v>9</v>
      </c>
      <c r="H22" s="89" t="s">
        <v>60</v>
      </c>
      <c r="I22" s="89" t="s">
        <v>79</v>
      </c>
    </row>
    <row r="23" spans="1:9" hidden="1">
      <c r="A23" t="s">
        <v>87</v>
      </c>
      <c r="B23" s="88" t="s">
        <v>525</v>
      </c>
      <c r="C23" s="89">
        <v>813</v>
      </c>
      <c r="D23" s="88" t="s">
        <v>526</v>
      </c>
      <c r="E23" s="88" t="s">
        <v>527</v>
      </c>
      <c r="F23" s="89" t="s">
        <v>528</v>
      </c>
      <c r="G23" s="89">
        <v>6</v>
      </c>
      <c r="H23" s="89" t="s">
        <v>60</v>
      </c>
      <c r="I23" s="89" t="s">
        <v>75</v>
      </c>
    </row>
    <row r="24" spans="1:9" hidden="1">
      <c r="A24" t="s">
        <v>88</v>
      </c>
      <c r="B24" s="88" t="s">
        <v>529</v>
      </c>
      <c r="C24" s="89">
        <v>765</v>
      </c>
      <c r="D24" s="88" t="s">
        <v>505</v>
      </c>
      <c r="E24" s="88" t="s">
        <v>530</v>
      </c>
      <c r="F24" s="89" t="s">
        <v>531</v>
      </c>
      <c r="G24" s="89">
        <v>6</v>
      </c>
      <c r="H24" s="89" t="s">
        <v>60</v>
      </c>
      <c r="I24" s="89" t="s">
        <v>79</v>
      </c>
    </row>
    <row r="25" spans="1:9" hidden="1">
      <c r="A25" t="s">
        <v>89</v>
      </c>
      <c r="B25" s="88" t="s">
        <v>532</v>
      </c>
      <c r="C25" s="89">
        <v>307</v>
      </c>
      <c r="D25" s="88" t="s">
        <v>533</v>
      </c>
      <c r="E25" s="88" t="s">
        <v>534</v>
      </c>
      <c r="F25" s="89" t="s">
        <v>535</v>
      </c>
      <c r="G25" s="89">
        <v>2</v>
      </c>
      <c r="H25" s="89" t="s">
        <v>63</v>
      </c>
      <c r="I25" s="89" t="s">
        <v>79</v>
      </c>
    </row>
    <row r="26" spans="1:9" hidden="1">
      <c r="A26" t="s">
        <v>90</v>
      </c>
      <c r="B26" s="88" t="s">
        <v>483</v>
      </c>
      <c r="C26" s="89">
        <v>738</v>
      </c>
      <c r="D26" s="88" t="s">
        <v>536</v>
      </c>
      <c r="E26" s="88" t="s">
        <v>537</v>
      </c>
      <c r="F26" s="89" t="s">
        <v>538</v>
      </c>
      <c r="G26" s="89">
        <v>7</v>
      </c>
      <c r="H26" s="89" t="s">
        <v>91</v>
      </c>
      <c r="I26" s="89" t="s">
        <v>64</v>
      </c>
    </row>
    <row r="27" spans="1:9" hidden="1">
      <c r="A27" t="s">
        <v>92</v>
      </c>
      <c r="B27" s="88" t="s">
        <v>539</v>
      </c>
      <c r="C27" s="89">
        <v>348</v>
      </c>
      <c r="D27" s="88" t="s">
        <v>540</v>
      </c>
      <c r="E27" s="88" t="s">
        <v>541</v>
      </c>
      <c r="F27" s="89" t="s">
        <v>542</v>
      </c>
      <c r="G27" s="89">
        <v>4</v>
      </c>
      <c r="H27" s="89" t="s">
        <v>60</v>
      </c>
      <c r="I27" s="89" t="s">
        <v>75</v>
      </c>
    </row>
    <row r="28" spans="1:9" hidden="1">
      <c r="A28" t="s">
        <v>93</v>
      </c>
      <c r="B28" s="88" t="s">
        <v>543</v>
      </c>
      <c r="C28" s="89">
        <v>527</v>
      </c>
      <c r="D28" s="88" t="s">
        <v>544</v>
      </c>
      <c r="E28" s="88" t="s">
        <v>545</v>
      </c>
      <c r="F28" s="89" t="s">
        <v>546</v>
      </c>
      <c r="G28" s="89">
        <v>4</v>
      </c>
      <c r="H28" s="89" t="s">
        <v>91</v>
      </c>
      <c r="I28" s="89" t="s">
        <v>75</v>
      </c>
    </row>
    <row r="29" spans="1:9" hidden="1">
      <c r="A29" t="s">
        <v>94</v>
      </c>
      <c r="B29" s="88" t="s">
        <v>547</v>
      </c>
      <c r="C29" s="89">
        <v>1576</v>
      </c>
      <c r="D29" s="88" t="s">
        <v>548</v>
      </c>
      <c r="E29" s="88" t="s">
        <v>549</v>
      </c>
      <c r="F29" s="89" t="s">
        <v>550</v>
      </c>
      <c r="G29" s="89">
        <v>9</v>
      </c>
      <c r="H29" s="89" t="s">
        <v>60</v>
      </c>
      <c r="I29" s="89" t="s">
        <v>61</v>
      </c>
    </row>
    <row r="30" spans="1:9" hidden="1">
      <c r="A30" t="s">
        <v>95</v>
      </c>
      <c r="B30" s="88" t="s">
        <v>547</v>
      </c>
      <c r="C30" s="89">
        <v>1682</v>
      </c>
      <c r="D30" s="88" t="s">
        <v>551</v>
      </c>
      <c r="E30" s="88" t="s">
        <v>513</v>
      </c>
      <c r="F30" s="89" t="s">
        <v>552</v>
      </c>
      <c r="G30" s="89">
        <v>10</v>
      </c>
      <c r="H30" s="89" t="s">
        <v>60</v>
      </c>
      <c r="I30" s="89" t="s">
        <v>61</v>
      </c>
    </row>
    <row r="31" spans="1:9" hidden="1">
      <c r="A31" t="s">
        <v>96</v>
      </c>
      <c r="B31" s="88" t="s">
        <v>553</v>
      </c>
      <c r="C31" s="89">
        <v>1761</v>
      </c>
      <c r="D31" s="88" t="s">
        <v>554</v>
      </c>
      <c r="E31" s="88" t="s">
        <v>526</v>
      </c>
      <c r="F31" s="89" t="s">
        <v>555</v>
      </c>
      <c r="G31" s="89">
        <v>10</v>
      </c>
      <c r="H31" s="89" t="s">
        <v>60</v>
      </c>
      <c r="I31" s="89" t="s">
        <v>66</v>
      </c>
    </row>
    <row r="32" spans="1:9" hidden="1">
      <c r="A32" t="s">
        <v>97</v>
      </c>
      <c r="B32" s="88" t="s">
        <v>478</v>
      </c>
      <c r="C32" s="89">
        <v>654</v>
      </c>
      <c r="D32" s="88" t="s">
        <v>556</v>
      </c>
      <c r="E32" s="88" t="s">
        <v>515</v>
      </c>
      <c r="F32" s="89" t="s">
        <v>557</v>
      </c>
      <c r="G32" s="89">
        <v>5</v>
      </c>
      <c r="H32" s="89" t="s">
        <v>60</v>
      </c>
      <c r="I32" s="89" t="s">
        <v>75</v>
      </c>
    </row>
    <row r="33" spans="1:9" hidden="1">
      <c r="A33" t="s">
        <v>98</v>
      </c>
      <c r="B33" s="88" t="s">
        <v>558</v>
      </c>
      <c r="C33" s="89">
        <v>383</v>
      </c>
      <c r="D33" s="88" t="s">
        <v>559</v>
      </c>
      <c r="E33" s="88" t="s">
        <v>560</v>
      </c>
      <c r="F33" s="89" t="s">
        <v>561</v>
      </c>
      <c r="G33" s="89">
        <v>3</v>
      </c>
      <c r="H33" s="89" t="s">
        <v>91</v>
      </c>
      <c r="I33" s="89" t="s">
        <v>61</v>
      </c>
    </row>
    <row r="34" spans="1:9" hidden="1">
      <c r="A34" t="s">
        <v>99</v>
      </c>
      <c r="B34" s="88" t="s">
        <v>562</v>
      </c>
      <c r="C34" s="89">
        <v>306</v>
      </c>
      <c r="D34" s="88" t="s">
        <v>563</v>
      </c>
      <c r="E34" s="88" t="s">
        <v>564</v>
      </c>
      <c r="F34" s="89" t="s">
        <v>565</v>
      </c>
      <c r="G34" s="89">
        <v>2</v>
      </c>
      <c r="H34" s="89" t="s">
        <v>63</v>
      </c>
      <c r="I34" s="89" t="s">
        <v>64</v>
      </c>
    </row>
    <row r="35" spans="1:9" hidden="1">
      <c r="A35" t="s">
        <v>100</v>
      </c>
      <c r="B35" s="88" t="s">
        <v>513</v>
      </c>
      <c r="C35" s="89">
        <v>229</v>
      </c>
      <c r="D35" s="88" t="s">
        <v>566</v>
      </c>
      <c r="E35" s="88" t="s">
        <v>567</v>
      </c>
      <c r="F35" s="89" t="s">
        <v>568</v>
      </c>
      <c r="G35" s="89">
        <v>3</v>
      </c>
      <c r="H35" s="89" t="s">
        <v>63</v>
      </c>
      <c r="I35" s="89" t="s">
        <v>64</v>
      </c>
    </row>
    <row r="36" spans="1:9" hidden="1">
      <c r="A36" t="s">
        <v>101</v>
      </c>
      <c r="B36" s="88" t="s">
        <v>569</v>
      </c>
      <c r="C36" s="89">
        <v>346</v>
      </c>
      <c r="D36" s="88" t="s">
        <v>570</v>
      </c>
      <c r="E36" s="88" t="s">
        <v>517</v>
      </c>
      <c r="F36" s="89">
        <v>61</v>
      </c>
      <c r="G36" s="89">
        <v>3</v>
      </c>
      <c r="H36" s="89" t="s">
        <v>63</v>
      </c>
      <c r="I36" s="89" t="s">
        <v>64</v>
      </c>
    </row>
    <row r="37" spans="1:9" hidden="1">
      <c r="A37" t="s">
        <v>102</v>
      </c>
      <c r="B37" s="88" t="s">
        <v>529</v>
      </c>
      <c r="C37" s="89">
        <v>1132</v>
      </c>
      <c r="D37" s="88" t="s">
        <v>571</v>
      </c>
      <c r="E37" s="88" t="s">
        <v>547</v>
      </c>
      <c r="F37" s="89" t="s">
        <v>572</v>
      </c>
      <c r="G37" s="89">
        <v>8</v>
      </c>
      <c r="H37" s="89" t="s">
        <v>103</v>
      </c>
      <c r="I37" s="89" t="s">
        <v>66</v>
      </c>
    </row>
    <row r="38" spans="1:9" hidden="1">
      <c r="A38" t="s">
        <v>104</v>
      </c>
      <c r="B38" s="88" t="s">
        <v>573</v>
      </c>
      <c r="C38" s="89">
        <v>685</v>
      </c>
      <c r="D38" s="88" t="s">
        <v>574</v>
      </c>
      <c r="E38" s="88" t="s">
        <v>527</v>
      </c>
      <c r="F38" s="89" t="s">
        <v>575</v>
      </c>
      <c r="G38" s="89">
        <v>7</v>
      </c>
      <c r="H38" s="89" t="s">
        <v>103</v>
      </c>
      <c r="I38" s="89" t="s">
        <v>64</v>
      </c>
    </row>
    <row r="39" spans="1:9" hidden="1">
      <c r="A39" t="s">
        <v>105</v>
      </c>
      <c r="B39" s="88" t="s">
        <v>515</v>
      </c>
      <c r="C39" s="89">
        <v>1415</v>
      </c>
      <c r="D39" s="88" t="s">
        <v>515</v>
      </c>
      <c r="E39" s="88" t="s">
        <v>576</v>
      </c>
      <c r="F39" s="89" t="s">
        <v>577</v>
      </c>
      <c r="G39" s="89">
        <v>8</v>
      </c>
      <c r="H39" s="89" t="s">
        <v>103</v>
      </c>
      <c r="I39" s="89" t="s">
        <v>75</v>
      </c>
    </row>
    <row r="40" spans="1:9" hidden="1">
      <c r="A40" t="s">
        <v>106</v>
      </c>
      <c r="B40" s="88" t="s">
        <v>501</v>
      </c>
      <c r="C40" s="89">
        <v>1015</v>
      </c>
      <c r="D40" s="88" t="s">
        <v>564</v>
      </c>
      <c r="E40" s="88" t="s">
        <v>578</v>
      </c>
      <c r="F40" s="89" t="s">
        <v>579</v>
      </c>
      <c r="G40" s="89">
        <v>7</v>
      </c>
      <c r="H40" s="89" t="s">
        <v>103</v>
      </c>
      <c r="I40" s="89" t="s">
        <v>66</v>
      </c>
    </row>
    <row r="41" spans="1:9" hidden="1">
      <c r="A41" t="s">
        <v>107</v>
      </c>
      <c r="B41" s="88" t="s">
        <v>576</v>
      </c>
      <c r="C41" s="89">
        <v>1115</v>
      </c>
      <c r="D41" s="88" t="s">
        <v>534</v>
      </c>
      <c r="E41" s="88" t="s">
        <v>580</v>
      </c>
      <c r="F41" s="89" t="s">
        <v>581</v>
      </c>
      <c r="G41" s="89">
        <v>8</v>
      </c>
      <c r="H41" s="89" t="s">
        <v>103</v>
      </c>
      <c r="I41" s="89" t="s">
        <v>66</v>
      </c>
    </row>
    <row r="42" spans="1:9" hidden="1">
      <c r="A42" t="s">
        <v>108</v>
      </c>
      <c r="B42" s="88" t="s">
        <v>582</v>
      </c>
      <c r="C42" s="89">
        <v>274</v>
      </c>
      <c r="D42" s="88" t="s">
        <v>583</v>
      </c>
      <c r="E42" s="88" t="s">
        <v>584</v>
      </c>
      <c r="F42" s="89">
        <v>60</v>
      </c>
      <c r="G42" s="89">
        <v>1</v>
      </c>
      <c r="H42" s="89" t="s">
        <v>103</v>
      </c>
      <c r="I42" s="89" t="s">
        <v>64</v>
      </c>
    </row>
    <row r="43" spans="1:9" hidden="1">
      <c r="A43" t="s">
        <v>109</v>
      </c>
      <c r="B43" s="88" t="s">
        <v>585</v>
      </c>
      <c r="C43" s="89">
        <v>308</v>
      </c>
      <c r="D43" s="88" t="s">
        <v>586</v>
      </c>
      <c r="E43" s="88" t="s">
        <v>587</v>
      </c>
      <c r="F43" s="89" t="s">
        <v>588</v>
      </c>
      <c r="G43" s="89">
        <v>2</v>
      </c>
      <c r="H43" s="89" t="s">
        <v>103</v>
      </c>
      <c r="I43" s="89" t="s">
        <v>64</v>
      </c>
    </row>
    <row r="44" spans="1:9" hidden="1">
      <c r="A44" t="s">
        <v>110</v>
      </c>
      <c r="B44" s="88" t="s">
        <v>560</v>
      </c>
      <c r="C44" s="89">
        <v>384</v>
      </c>
      <c r="D44" s="88" t="s">
        <v>589</v>
      </c>
      <c r="E44" s="88" t="s">
        <v>590</v>
      </c>
      <c r="F44" s="89" t="s">
        <v>591</v>
      </c>
      <c r="G44" s="89">
        <v>3</v>
      </c>
      <c r="H44" s="89" t="s">
        <v>103</v>
      </c>
      <c r="I44" s="89" t="s">
        <v>64</v>
      </c>
    </row>
    <row r="45" spans="1:9" hidden="1">
      <c r="A45" t="s">
        <v>111</v>
      </c>
      <c r="B45" s="88" t="s">
        <v>470</v>
      </c>
      <c r="C45" s="89">
        <v>377</v>
      </c>
      <c r="D45" s="88" t="s">
        <v>592</v>
      </c>
      <c r="E45" s="88" t="s">
        <v>593</v>
      </c>
      <c r="F45" s="89" t="s">
        <v>594</v>
      </c>
      <c r="G45" s="89">
        <v>4</v>
      </c>
      <c r="H45" s="89" t="s">
        <v>103</v>
      </c>
      <c r="I45" s="89" t="s">
        <v>64</v>
      </c>
    </row>
    <row r="46" spans="1:9" hidden="1">
      <c r="A46" t="s">
        <v>112</v>
      </c>
      <c r="B46" s="88" t="s">
        <v>498</v>
      </c>
      <c r="C46" s="89">
        <v>1153</v>
      </c>
      <c r="D46" s="88" t="s">
        <v>515</v>
      </c>
      <c r="E46" s="88" t="s">
        <v>595</v>
      </c>
      <c r="F46" s="89" t="s">
        <v>488</v>
      </c>
      <c r="G46" s="89">
        <v>7</v>
      </c>
      <c r="H46" s="89" t="s">
        <v>103</v>
      </c>
      <c r="I46" s="89" t="s">
        <v>75</v>
      </c>
    </row>
    <row r="47" spans="1:9" hidden="1">
      <c r="A47" t="s">
        <v>113</v>
      </c>
      <c r="B47" s="88" t="s">
        <v>513</v>
      </c>
      <c r="C47" s="89">
        <v>1347</v>
      </c>
      <c r="D47" s="88" t="s">
        <v>596</v>
      </c>
      <c r="E47" s="88" t="s">
        <v>466</v>
      </c>
      <c r="F47" s="89" t="s">
        <v>597</v>
      </c>
      <c r="G47" s="89">
        <v>8</v>
      </c>
      <c r="H47" s="89" t="s">
        <v>103</v>
      </c>
      <c r="I47" s="89" t="s">
        <v>75</v>
      </c>
    </row>
    <row r="48" spans="1:9" hidden="1">
      <c r="A48" t="s">
        <v>114</v>
      </c>
      <c r="B48" s="88" t="s">
        <v>576</v>
      </c>
      <c r="C48" s="89">
        <v>1586</v>
      </c>
      <c r="D48" s="88" t="s">
        <v>598</v>
      </c>
      <c r="E48" s="88" t="s">
        <v>599</v>
      </c>
      <c r="F48" s="89" t="s">
        <v>600</v>
      </c>
      <c r="G48" s="89">
        <v>9</v>
      </c>
      <c r="H48" s="89" t="s">
        <v>103</v>
      </c>
      <c r="I48" s="89" t="s">
        <v>75</v>
      </c>
    </row>
    <row r="49" spans="1:9" hidden="1">
      <c r="A49" t="s">
        <v>115</v>
      </c>
      <c r="B49" s="88" t="s">
        <v>576</v>
      </c>
      <c r="C49" s="89">
        <v>1115</v>
      </c>
      <c r="D49" s="88" t="s">
        <v>534</v>
      </c>
      <c r="E49" s="88" t="s">
        <v>580</v>
      </c>
      <c r="F49" s="89" t="s">
        <v>581</v>
      </c>
      <c r="G49" s="89">
        <v>8</v>
      </c>
      <c r="H49" s="89" t="s">
        <v>103</v>
      </c>
      <c r="I49" s="89" t="s">
        <v>66</v>
      </c>
    </row>
    <row r="50" spans="1:9" hidden="1">
      <c r="A50" t="s">
        <v>116</v>
      </c>
      <c r="B50" s="88" t="s">
        <v>481</v>
      </c>
      <c r="C50" s="89">
        <v>415</v>
      </c>
      <c r="D50" s="88" t="s">
        <v>601</v>
      </c>
      <c r="E50" s="88" t="s">
        <v>489</v>
      </c>
      <c r="F50" s="89" t="s">
        <v>602</v>
      </c>
      <c r="G50" s="89">
        <v>6</v>
      </c>
      <c r="H50" s="89" t="s">
        <v>103</v>
      </c>
      <c r="I50" s="89" t="s">
        <v>64</v>
      </c>
    </row>
    <row r="51" spans="1:9" hidden="1">
      <c r="A51" t="s">
        <v>117</v>
      </c>
      <c r="B51" s="88" t="s">
        <v>603</v>
      </c>
      <c r="C51" s="89">
        <v>752</v>
      </c>
      <c r="D51" s="88" t="s">
        <v>604</v>
      </c>
      <c r="E51" s="88" t="s">
        <v>489</v>
      </c>
      <c r="F51" s="89" t="s">
        <v>605</v>
      </c>
      <c r="G51" s="89">
        <v>7</v>
      </c>
      <c r="H51" s="89" t="s">
        <v>103</v>
      </c>
      <c r="I51" s="89" t="s">
        <v>64</v>
      </c>
    </row>
    <row r="52" spans="1:9" hidden="1">
      <c r="A52" t="s">
        <v>118</v>
      </c>
      <c r="B52" s="88" t="s">
        <v>505</v>
      </c>
      <c r="C52" s="89">
        <v>804</v>
      </c>
      <c r="D52" s="88" t="s">
        <v>606</v>
      </c>
      <c r="E52" s="88" t="s">
        <v>483</v>
      </c>
      <c r="F52" s="89" t="s">
        <v>607</v>
      </c>
      <c r="G52" s="89">
        <v>8</v>
      </c>
      <c r="H52" s="89" t="s">
        <v>103</v>
      </c>
      <c r="I52" s="89" t="s">
        <v>64</v>
      </c>
    </row>
    <row r="53" spans="1:9" hidden="1">
      <c r="A53" t="s">
        <v>119</v>
      </c>
      <c r="B53" s="88" t="s">
        <v>529</v>
      </c>
      <c r="C53" s="89">
        <v>1524</v>
      </c>
      <c r="D53" s="88" t="s">
        <v>520</v>
      </c>
      <c r="E53" s="88" t="s">
        <v>487</v>
      </c>
      <c r="F53" s="89" t="s">
        <v>608</v>
      </c>
      <c r="G53" s="89">
        <v>9</v>
      </c>
      <c r="H53" s="89" t="s">
        <v>103</v>
      </c>
      <c r="I53" s="89" t="s">
        <v>66</v>
      </c>
    </row>
    <row r="54" spans="1:9" hidden="1">
      <c r="A54" t="s">
        <v>120</v>
      </c>
      <c r="B54" s="88" t="s">
        <v>504</v>
      </c>
      <c r="C54" s="89">
        <v>1704</v>
      </c>
      <c r="D54" s="88" t="s">
        <v>458</v>
      </c>
      <c r="E54" s="88" t="s">
        <v>483</v>
      </c>
      <c r="F54" s="89" t="s">
        <v>609</v>
      </c>
      <c r="G54" s="89">
        <v>10</v>
      </c>
      <c r="H54" s="89" t="s">
        <v>103</v>
      </c>
      <c r="I54" s="89" t="s">
        <v>66</v>
      </c>
    </row>
    <row r="55" spans="1:9" hidden="1">
      <c r="A55" t="s">
        <v>121</v>
      </c>
      <c r="B55" s="88" t="s">
        <v>610</v>
      </c>
      <c r="C55" s="89">
        <v>751</v>
      </c>
      <c r="D55" s="88" t="s">
        <v>494</v>
      </c>
      <c r="E55" s="88" t="s">
        <v>478</v>
      </c>
      <c r="F55" s="89" t="s">
        <v>611</v>
      </c>
      <c r="G55" s="89">
        <v>6</v>
      </c>
      <c r="H55" s="89" t="s">
        <v>103</v>
      </c>
      <c r="I55" s="89" t="s">
        <v>66</v>
      </c>
    </row>
    <row r="56" spans="1:9" hidden="1">
      <c r="A56" t="s">
        <v>122</v>
      </c>
      <c r="B56" s="88" t="s">
        <v>476</v>
      </c>
      <c r="C56" s="89">
        <v>538</v>
      </c>
      <c r="D56" s="88" t="s">
        <v>612</v>
      </c>
      <c r="E56" s="88" t="s">
        <v>613</v>
      </c>
      <c r="F56" s="89" t="s">
        <v>614</v>
      </c>
      <c r="G56" s="89">
        <v>5</v>
      </c>
      <c r="H56" s="89" t="s">
        <v>103</v>
      </c>
      <c r="I56" s="89" t="s">
        <v>66</v>
      </c>
    </row>
    <row r="57" spans="1:9" hidden="1">
      <c r="A57" t="s">
        <v>123</v>
      </c>
      <c r="B57" s="88" t="s">
        <v>615</v>
      </c>
      <c r="C57" s="89">
        <v>1748</v>
      </c>
      <c r="D57" s="88" t="s">
        <v>616</v>
      </c>
      <c r="E57" s="88" t="s">
        <v>491</v>
      </c>
      <c r="F57" s="89" t="s">
        <v>617</v>
      </c>
      <c r="G57" s="89">
        <v>10</v>
      </c>
      <c r="H57" s="89" t="s">
        <v>103</v>
      </c>
      <c r="I57" s="89" t="s">
        <v>75</v>
      </c>
    </row>
    <row r="58" spans="1:9" hidden="1">
      <c r="A58" t="s">
        <v>124</v>
      </c>
      <c r="B58" s="88" t="s">
        <v>515</v>
      </c>
      <c r="C58" s="89">
        <v>1415</v>
      </c>
      <c r="D58" s="88" t="s">
        <v>515</v>
      </c>
      <c r="E58" s="88" t="s">
        <v>576</v>
      </c>
      <c r="F58" s="89" t="s">
        <v>577</v>
      </c>
      <c r="G58" s="89">
        <v>8</v>
      </c>
      <c r="H58" s="89" t="s">
        <v>103</v>
      </c>
      <c r="I58" s="89" t="s">
        <v>75</v>
      </c>
    </row>
    <row r="59" spans="1:9" hidden="1">
      <c r="A59" t="s">
        <v>125</v>
      </c>
      <c r="B59" s="88" t="s">
        <v>491</v>
      </c>
      <c r="C59" s="89">
        <v>483</v>
      </c>
      <c r="D59" s="88" t="s">
        <v>618</v>
      </c>
      <c r="E59" s="88" t="s">
        <v>485</v>
      </c>
      <c r="F59" s="89" t="s">
        <v>619</v>
      </c>
      <c r="G59" s="89">
        <v>6</v>
      </c>
      <c r="H59" s="89" t="s">
        <v>103</v>
      </c>
      <c r="I59" s="89" t="s">
        <v>64</v>
      </c>
    </row>
    <row r="60" spans="1:9" hidden="1">
      <c r="A60" t="s">
        <v>126</v>
      </c>
      <c r="B60" s="88" t="s">
        <v>612</v>
      </c>
      <c r="C60" s="89">
        <v>334</v>
      </c>
      <c r="D60" s="88" t="s">
        <v>620</v>
      </c>
      <c r="E60" s="88" t="s">
        <v>621</v>
      </c>
      <c r="F60" s="89" t="s">
        <v>622</v>
      </c>
      <c r="G60" s="89">
        <v>3</v>
      </c>
      <c r="H60" s="89" t="s">
        <v>127</v>
      </c>
      <c r="I60" s="89" t="s">
        <v>66</v>
      </c>
    </row>
    <row r="61" spans="1:9" hidden="1">
      <c r="A61" t="s">
        <v>128</v>
      </c>
      <c r="B61" s="88" t="s">
        <v>623</v>
      </c>
      <c r="C61" s="89">
        <v>429</v>
      </c>
      <c r="D61" s="88" t="s">
        <v>567</v>
      </c>
      <c r="E61" s="88" t="s">
        <v>558</v>
      </c>
      <c r="F61" s="89" t="s">
        <v>624</v>
      </c>
      <c r="G61" s="89">
        <v>4</v>
      </c>
      <c r="H61" s="89" t="s">
        <v>127</v>
      </c>
      <c r="I61" s="89" t="s">
        <v>66</v>
      </c>
    </row>
    <row r="62" spans="1:9" hidden="1">
      <c r="A62" t="s">
        <v>129</v>
      </c>
      <c r="B62" s="88" t="s">
        <v>625</v>
      </c>
      <c r="C62" s="89">
        <v>297</v>
      </c>
      <c r="D62" s="88" t="s">
        <v>616</v>
      </c>
      <c r="E62" s="88" t="s">
        <v>626</v>
      </c>
      <c r="F62" s="89" t="s">
        <v>627</v>
      </c>
      <c r="G62" s="89">
        <v>2</v>
      </c>
      <c r="H62" s="89" t="s">
        <v>127</v>
      </c>
      <c r="I62" s="89" t="s">
        <v>66</v>
      </c>
    </row>
    <row r="63" spans="1:9" hidden="1">
      <c r="A63" t="s">
        <v>130</v>
      </c>
      <c r="B63" s="88" t="s">
        <v>593</v>
      </c>
      <c r="C63" s="89">
        <v>530</v>
      </c>
      <c r="D63" s="88" t="s">
        <v>621</v>
      </c>
      <c r="E63" s="88" t="s">
        <v>553</v>
      </c>
      <c r="F63" s="89" t="s">
        <v>628</v>
      </c>
      <c r="G63" s="89">
        <v>5</v>
      </c>
      <c r="H63" s="89" t="s">
        <v>127</v>
      </c>
      <c r="I63" s="89" t="s">
        <v>66</v>
      </c>
    </row>
    <row r="64" spans="1:9" hidden="1">
      <c r="A64" t="s">
        <v>131</v>
      </c>
      <c r="B64" s="88" t="s">
        <v>593</v>
      </c>
      <c r="C64" s="89">
        <v>530</v>
      </c>
      <c r="D64" s="88" t="s">
        <v>621</v>
      </c>
      <c r="E64" s="88" t="s">
        <v>553</v>
      </c>
      <c r="F64" s="89" t="s">
        <v>628</v>
      </c>
      <c r="G64" s="89">
        <v>5</v>
      </c>
      <c r="H64" s="89" t="s">
        <v>127</v>
      </c>
      <c r="I64" s="89" t="s">
        <v>66</v>
      </c>
    </row>
    <row r="65" spans="1:9" hidden="1">
      <c r="A65" t="s">
        <v>132</v>
      </c>
      <c r="B65" s="88" t="s">
        <v>504</v>
      </c>
      <c r="C65" s="89">
        <v>898</v>
      </c>
      <c r="D65" s="88" t="s">
        <v>569</v>
      </c>
      <c r="E65" s="88" t="s">
        <v>496</v>
      </c>
      <c r="F65" s="89" t="s">
        <v>629</v>
      </c>
      <c r="G65" s="89">
        <v>7</v>
      </c>
      <c r="H65" s="89" t="s">
        <v>127</v>
      </c>
      <c r="I65" s="89" t="s">
        <v>66</v>
      </c>
    </row>
    <row r="66" spans="1:9" hidden="1">
      <c r="A66" t="s">
        <v>133</v>
      </c>
      <c r="B66" s="88" t="s">
        <v>470</v>
      </c>
      <c r="C66" s="89">
        <v>755</v>
      </c>
      <c r="D66" s="88" t="s">
        <v>471</v>
      </c>
      <c r="E66" s="88" t="s">
        <v>472</v>
      </c>
      <c r="F66" s="89" t="s">
        <v>473</v>
      </c>
      <c r="G66" s="89">
        <v>6</v>
      </c>
      <c r="H66" s="89" t="s">
        <v>127</v>
      </c>
      <c r="I66" s="89" t="s">
        <v>66</v>
      </c>
    </row>
    <row r="67" spans="1:9" hidden="1">
      <c r="A67" t="s">
        <v>134</v>
      </c>
      <c r="B67" s="88" t="s">
        <v>630</v>
      </c>
      <c r="C67" s="89">
        <v>614</v>
      </c>
      <c r="D67" s="88" t="s">
        <v>596</v>
      </c>
      <c r="E67" s="88" t="s">
        <v>583</v>
      </c>
      <c r="F67" s="89" t="s">
        <v>631</v>
      </c>
      <c r="G67" s="89">
        <v>5</v>
      </c>
      <c r="H67" s="89" t="s">
        <v>63</v>
      </c>
      <c r="I67" s="89" t="s">
        <v>75</v>
      </c>
    </row>
    <row r="68" spans="1:9" hidden="1">
      <c r="A68" t="s">
        <v>135</v>
      </c>
      <c r="B68" s="88" t="s">
        <v>632</v>
      </c>
      <c r="C68" s="89">
        <v>250</v>
      </c>
      <c r="D68" s="88" t="s">
        <v>633</v>
      </c>
      <c r="E68" s="88" t="s">
        <v>634</v>
      </c>
      <c r="F68" s="89" t="s">
        <v>635</v>
      </c>
      <c r="G68" s="89">
        <v>2</v>
      </c>
      <c r="H68" s="89" t="s">
        <v>60</v>
      </c>
      <c r="I68" s="89" t="s">
        <v>64</v>
      </c>
    </row>
    <row r="69" spans="1:9" hidden="1">
      <c r="A69" t="s">
        <v>136</v>
      </c>
      <c r="B69" s="88" t="s">
        <v>567</v>
      </c>
      <c r="C69" s="89">
        <v>320</v>
      </c>
      <c r="D69" s="88" t="s">
        <v>497</v>
      </c>
      <c r="E69" s="88" t="s">
        <v>636</v>
      </c>
      <c r="F69" s="89" t="s">
        <v>637</v>
      </c>
      <c r="G69" s="89">
        <v>3</v>
      </c>
      <c r="H69" s="89" t="s">
        <v>60</v>
      </c>
      <c r="I69" s="89" t="s">
        <v>66</v>
      </c>
    </row>
    <row r="70" spans="1:9" hidden="1">
      <c r="A70" t="s">
        <v>137</v>
      </c>
      <c r="B70" s="88" t="s">
        <v>540</v>
      </c>
      <c r="C70" s="89">
        <v>892</v>
      </c>
      <c r="D70" s="88" t="s">
        <v>638</v>
      </c>
      <c r="E70" s="88" t="s">
        <v>639</v>
      </c>
      <c r="F70" s="89" t="s">
        <v>480</v>
      </c>
      <c r="G70" s="89">
        <v>6</v>
      </c>
      <c r="H70" s="89" t="s">
        <v>91</v>
      </c>
      <c r="I70" s="89" t="s">
        <v>79</v>
      </c>
    </row>
    <row r="71" spans="1:9" hidden="1">
      <c r="A71" t="s">
        <v>138</v>
      </c>
      <c r="B71" s="88" t="s">
        <v>539</v>
      </c>
      <c r="C71" s="89">
        <v>348</v>
      </c>
      <c r="D71" s="88" t="s">
        <v>540</v>
      </c>
      <c r="E71" s="88" t="s">
        <v>541</v>
      </c>
      <c r="F71" s="89" t="s">
        <v>542</v>
      </c>
      <c r="G71" s="89">
        <v>4</v>
      </c>
      <c r="H71" s="89" t="s">
        <v>91</v>
      </c>
      <c r="I71" s="89" t="s">
        <v>75</v>
      </c>
    </row>
    <row r="72" spans="1:9">
      <c r="A72" t="s">
        <v>139</v>
      </c>
      <c r="B72" s="88" t="s">
        <v>513</v>
      </c>
      <c r="C72" s="89">
        <v>1836</v>
      </c>
      <c r="D72" s="88" t="s">
        <v>640</v>
      </c>
      <c r="E72" s="88" t="s">
        <v>641</v>
      </c>
      <c r="F72" s="89" t="s">
        <v>642</v>
      </c>
      <c r="G72" s="89">
        <v>10</v>
      </c>
      <c r="H72" s="89" t="s">
        <v>91</v>
      </c>
      <c r="I72" s="89" t="s">
        <v>75</v>
      </c>
    </row>
    <row r="73" spans="1:9">
      <c r="A73" t="s">
        <v>140</v>
      </c>
      <c r="B73" s="88" t="s">
        <v>598</v>
      </c>
      <c r="C73" s="89">
        <v>1127</v>
      </c>
      <c r="D73" s="88" t="s">
        <v>643</v>
      </c>
      <c r="E73" s="88" t="s">
        <v>644</v>
      </c>
      <c r="F73" s="89" t="s">
        <v>645</v>
      </c>
      <c r="G73" s="89">
        <v>7</v>
      </c>
      <c r="H73" s="89" t="s">
        <v>91</v>
      </c>
      <c r="I73" s="89" t="s">
        <v>79</v>
      </c>
    </row>
    <row r="74" spans="1:9">
      <c r="A74" t="s">
        <v>141</v>
      </c>
      <c r="B74" s="88" t="s">
        <v>646</v>
      </c>
      <c r="C74" s="89">
        <v>1518</v>
      </c>
      <c r="D74" s="88" t="s">
        <v>589</v>
      </c>
      <c r="E74" s="88" t="s">
        <v>647</v>
      </c>
      <c r="F74" s="89" t="s">
        <v>648</v>
      </c>
      <c r="G74" s="89">
        <v>9</v>
      </c>
      <c r="H74" s="89" t="s">
        <v>91</v>
      </c>
      <c r="I74" s="89" t="s">
        <v>66</v>
      </c>
    </row>
    <row r="75" spans="1:9">
      <c r="A75" t="s">
        <v>142</v>
      </c>
      <c r="B75" s="88" t="s">
        <v>513</v>
      </c>
      <c r="C75" s="89">
        <v>1701</v>
      </c>
      <c r="D75" s="88" t="s">
        <v>649</v>
      </c>
      <c r="E75" s="88" t="s">
        <v>491</v>
      </c>
      <c r="F75" s="89" t="s">
        <v>650</v>
      </c>
      <c r="G75" s="89">
        <v>10</v>
      </c>
      <c r="H75" s="89" t="s">
        <v>91</v>
      </c>
      <c r="I75" s="89" t="s">
        <v>66</v>
      </c>
    </row>
    <row r="76" spans="1:9" hidden="1">
      <c r="A76" t="s">
        <v>143</v>
      </c>
      <c r="B76" s="88" t="s">
        <v>525</v>
      </c>
      <c r="C76" s="89">
        <v>1595</v>
      </c>
      <c r="D76" s="88" t="s">
        <v>474</v>
      </c>
      <c r="E76" s="88" t="s">
        <v>483</v>
      </c>
      <c r="F76" s="89" t="s">
        <v>651</v>
      </c>
      <c r="G76" s="89">
        <v>9</v>
      </c>
      <c r="H76" s="89" t="s">
        <v>91</v>
      </c>
      <c r="I76" s="89" t="s">
        <v>75</v>
      </c>
    </row>
    <row r="77" spans="1:9" hidden="1">
      <c r="A77" t="s">
        <v>144</v>
      </c>
      <c r="B77" s="88" t="s">
        <v>603</v>
      </c>
      <c r="C77" s="89">
        <v>464</v>
      </c>
      <c r="D77" s="88" t="s">
        <v>652</v>
      </c>
      <c r="E77" s="88" t="s">
        <v>487</v>
      </c>
      <c r="F77" s="89" t="s">
        <v>653</v>
      </c>
      <c r="G77" s="89">
        <v>5</v>
      </c>
      <c r="H77" s="89" t="s">
        <v>60</v>
      </c>
      <c r="I77" s="89" t="s">
        <v>64</v>
      </c>
    </row>
    <row r="78" spans="1:9" hidden="1">
      <c r="A78" t="s">
        <v>145</v>
      </c>
      <c r="B78" s="88" t="s">
        <v>543</v>
      </c>
      <c r="C78" s="89">
        <v>472</v>
      </c>
      <c r="D78" s="88" t="s">
        <v>501</v>
      </c>
      <c r="E78" s="88" t="s">
        <v>654</v>
      </c>
      <c r="F78" s="89">
        <v>59</v>
      </c>
      <c r="G78" s="89">
        <v>3</v>
      </c>
      <c r="H78" s="89" t="s">
        <v>60</v>
      </c>
      <c r="I78" s="89" t="s">
        <v>79</v>
      </c>
    </row>
    <row r="79" spans="1:9" hidden="1">
      <c r="A79" t="s">
        <v>146</v>
      </c>
      <c r="B79" s="88" t="s">
        <v>474</v>
      </c>
      <c r="C79" s="89">
        <v>1312</v>
      </c>
      <c r="D79" s="88" t="s">
        <v>655</v>
      </c>
      <c r="E79" s="88" t="s">
        <v>515</v>
      </c>
      <c r="F79" s="89" t="s">
        <v>656</v>
      </c>
      <c r="G79" s="89">
        <v>8</v>
      </c>
      <c r="H79" s="89" t="s">
        <v>60</v>
      </c>
      <c r="I79" s="89" t="s">
        <v>75</v>
      </c>
    </row>
    <row r="80" spans="1:9" hidden="1">
      <c r="A80" t="s">
        <v>147</v>
      </c>
      <c r="B80" s="88" t="s">
        <v>498</v>
      </c>
      <c r="C80" s="89">
        <v>1455</v>
      </c>
      <c r="D80" s="88" t="s">
        <v>464</v>
      </c>
      <c r="E80" s="88" t="s">
        <v>462</v>
      </c>
      <c r="F80" s="89" t="s">
        <v>657</v>
      </c>
      <c r="G80" s="89">
        <v>8</v>
      </c>
      <c r="H80" s="89" t="s">
        <v>91</v>
      </c>
      <c r="I80" s="89" t="s">
        <v>79</v>
      </c>
    </row>
    <row r="81" spans="1:9">
      <c r="A81" t="s">
        <v>148</v>
      </c>
      <c r="B81" s="88" t="s">
        <v>595</v>
      </c>
      <c r="C81" s="89">
        <v>1651</v>
      </c>
      <c r="D81" s="88" t="s">
        <v>551</v>
      </c>
      <c r="E81" s="88" t="s">
        <v>468</v>
      </c>
      <c r="F81" s="89" t="s">
        <v>658</v>
      </c>
      <c r="G81" s="89">
        <v>10</v>
      </c>
      <c r="H81" s="89" t="s">
        <v>91</v>
      </c>
      <c r="I81" s="89" t="s">
        <v>61</v>
      </c>
    </row>
    <row r="82" spans="1:9" hidden="1">
      <c r="A82" t="s">
        <v>149</v>
      </c>
      <c r="B82" s="88" t="s">
        <v>489</v>
      </c>
      <c r="C82" s="89">
        <v>1248</v>
      </c>
      <c r="D82" s="88" t="s">
        <v>659</v>
      </c>
      <c r="E82" s="88" t="s">
        <v>576</v>
      </c>
      <c r="F82" s="89" t="s">
        <v>660</v>
      </c>
      <c r="G82" s="89">
        <v>7</v>
      </c>
      <c r="H82" s="89" t="s">
        <v>91</v>
      </c>
      <c r="I82" s="89" t="s">
        <v>61</v>
      </c>
    </row>
    <row r="83" spans="1:9" hidden="1">
      <c r="A83" t="s">
        <v>150</v>
      </c>
      <c r="B83" s="88" t="s">
        <v>595</v>
      </c>
      <c r="C83" s="89">
        <v>1552</v>
      </c>
      <c r="D83" s="88" t="s">
        <v>548</v>
      </c>
      <c r="E83" s="88" t="s">
        <v>661</v>
      </c>
      <c r="F83" s="89" t="s">
        <v>662</v>
      </c>
      <c r="G83" s="89">
        <v>9</v>
      </c>
      <c r="H83" s="89" t="s">
        <v>91</v>
      </c>
      <c r="I83" s="89" t="s">
        <v>61</v>
      </c>
    </row>
    <row r="84" spans="1:9" hidden="1">
      <c r="A84" t="s">
        <v>151</v>
      </c>
      <c r="B84" s="88" t="s">
        <v>583</v>
      </c>
      <c r="C84" s="89">
        <v>428</v>
      </c>
      <c r="D84" s="88" t="s">
        <v>470</v>
      </c>
      <c r="E84" s="88" t="s">
        <v>583</v>
      </c>
      <c r="F84" s="89" t="s">
        <v>663</v>
      </c>
      <c r="G84" s="89">
        <v>3</v>
      </c>
      <c r="H84" s="89" t="s">
        <v>91</v>
      </c>
      <c r="I84" s="89" t="s">
        <v>79</v>
      </c>
    </row>
    <row r="85" spans="1:9" hidden="1">
      <c r="A85" t="s">
        <v>152</v>
      </c>
      <c r="B85" s="88" t="s">
        <v>471</v>
      </c>
      <c r="C85" s="89">
        <v>519</v>
      </c>
      <c r="D85" s="88" t="s">
        <v>474</v>
      </c>
      <c r="E85" s="88" t="s">
        <v>612</v>
      </c>
      <c r="F85" s="89" t="s">
        <v>664</v>
      </c>
      <c r="G85" s="89">
        <v>4</v>
      </c>
      <c r="H85" s="89" t="s">
        <v>63</v>
      </c>
      <c r="I85" s="89" t="s">
        <v>79</v>
      </c>
    </row>
    <row r="86" spans="1:9" hidden="1">
      <c r="A86" t="s">
        <v>153</v>
      </c>
      <c r="B86" s="88" t="s">
        <v>582</v>
      </c>
      <c r="C86" s="89">
        <v>260</v>
      </c>
      <c r="D86" s="88" t="s">
        <v>567</v>
      </c>
      <c r="E86" s="88" t="s">
        <v>665</v>
      </c>
      <c r="F86" s="89" t="s">
        <v>666</v>
      </c>
      <c r="G86" s="89">
        <v>1</v>
      </c>
      <c r="H86" s="89" t="s">
        <v>154</v>
      </c>
      <c r="I86" s="89" t="s">
        <v>64</v>
      </c>
    </row>
    <row r="87" spans="1:9" hidden="1">
      <c r="A87" t="s">
        <v>155</v>
      </c>
      <c r="B87" s="88" t="s">
        <v>667</v>
      </c>
      <c r="C87" s="89">
        <v>301</v>
      </c>
      <c r="D87" s="88" t="s">
        <v>668</v>
      </c>
      <c r="E87" s="88" t="s">
        <v>643</v>
      </c>
      <c r="F87" s="89" t="s">
        <v>669</v>
      </c>
      <c r="G87" s="89">
        <v>2</v>
      </c>
      <c r="H87" s="89" t="s">
        <v>154</v>
      </c>
      <c r="I87" s="89" t="s">
        <v>64</v>
      </c>
    </row>
    <row r="88" spans="1:9" hidden="1">
      <c r="A88" t="s">
        <v>156</v>
      </c>
      <c r="B88" s="88" t="s">
        <v>525</v>
      </c>
      <c r="C88" s="89">
        <v>370</v>
      </c>
      <c r="D88" s="88" t="s">
        <v>615</v>
      </c>
      <c r="E88" s="88" t="s">
        <v>670</v>
      </c>
      <c r="F88" s="89" t="s">
        <v>671</v>
      </c>
      <c r="G88" s="89">
        <v>4</v>
      </c>
      <c r="H88" s="89" t="s">
        <v>63</v>
      </c>
      <c r="I88" s="89" t="s">
        <v>64</v>
      </c>
    </row>
    <row r="89" spans="1:9" hidden="1">
      <c r="A89" t="s">
        <v>157</v>
      </c>
      <c r="B89" s="88" t="s">
        <v>625</v>
      </c>
      <c r="C89" s="89">
        <v>297</v>
      </c>
      <c r="D89" s="88" t="s">
        <v>616</v>
      </c>
      <c r="E89" s="88" t="s">
        <v>626</v>
      </c>
      <c r="F89" s="89" t="s">
        <v>627</v>
      </c>
      <c r="G89" s="89">
        <v>2</v>
      </c>
      <c r="H89" s="89" t="s">
        <v>154</v>
      </c>
      <c r="I89" s="89" t="s">
        <v>66</v>
      </c>
    </row>
    <row r="90" spans="1:9" hidden="1">
      <c r="A90" t="s">
        <v>158</v>
      </c>
      <c r="B90" s="88" t="s">
        <v>593</v>
      </c>
      <c r="C90" s="89">
        <v>290</v>
      </c>
      <c r="D90" s="88" t="s">
        <v>578</v>
      </c>
      <c r="E90" s="88" t="s">
        <v>672</v>
      </c>
      <c r="F90" s="89" t="s">
        <v>673</v>
      </c>
      <c r="G90" s="89">
        <v>3</v>
      </c>
      <c r="H90" s="89" t="s">
        <v>154</v>
      </c>
      <c r="I90" s="89" t="s">
        <v>66</v>
      </c>
    </row>
    <row r="91" spans="1:9" hidden="1">
      <c r="A91" t="s">
        <v>159</v>
      </c>
      <c r="B91" s="88" t="s">
        <v>643</v>
      </c>
      <c r="C91" s="89">
        <v>587</v>
      </c>
      <c r="D91" s="88" t="s">
        <v>539</v>
      </c>
      <c r="E91" s="88" t="s">
        <v>674</v>
      </c>
      <c r="F91" s="89" t="s">
        <v>675</v>
      </c>
      <c r="G91" s="89">
        <v>5</v>
      </c>
      <c r="H91" s="89" t="s">
        <v>63</v>
      </c>
      <c r="I91" s="89" t="s">
        <v>66</v>
      </c>
    </row>
    <row r="92" spans="1:9" hidden="1">
      <c r="A92" t="s">
        <v>160</v>
      </c>
      <c r="B92" s="88" t="s">
        <v>633</v>
      </c>
      <c r="C92" s="89">
        <v>671</v>
      </c>
      <c r="D92" s="88" t="s">
        <v>462</v>
      </c>
      <c r="E92" s="88" t="s">
        <v>676</v>
      </c>
      <c r="F92" s="89" t="s">
        <v>635</v>
      </c>
      <c r="G92" s="89">
        <v>5</v>
      </c>
      <c r="H92" s="89" t="s">
        <v>154</v>
      </c>
      <c r="I92" s="89" t="s">
        <v>75</v>
      </c>
    </row>
    <row r="93" spans="1:9" hidden="1">
      <c r="A93" t="s">
        <v>161</v>
      </c>
      <c r="B93" s="88" t="s">
        <v>677</v>
      </c>
      <c r="C93" s="89">
        <v>802</v>
      </c>
      <c r="D93" s="88" t="s">
        <v>638</v>
      </c>
      <c r="E93" s="88" t="s">
        <v>476</v>
      </c>
      <c r="F93" s="89" t="s">
        <v>678</v>
      </c>
      <c r="G93" s="89">
        <v>6</v>
      </c>
      <c r="H93" s="89" t="s">
        <v>154</v>
      </c>
      <c r="I93" s="89" t="s">
        <v>75</v>
      </c>
    </row>
    <row r="94" spans="1:9" hidden="1">
      <c r="A94" t="s">
        <v>162</v>
      </c>
      <c r="B94" s="88" t="s">
        <v>525</v>
      </c>
      <c r="C94" s="89">
        <v>1043</v>
      </c>
      <c r="D94" s="88" t="s">
        <v>511</v>
      </c>
      <c r="E94" s="88" t="s">
        <v>610</v>
      </c>
      <c r="F94" s="89" t="s">
        <v>614</v>
      </c>
      <c r="G94" s="89">
        <v>7</v>
      </c>
      <c r="H94" s="89" t="s">
        <v>154</v>
      </c>
      <c r="I94" s="89" t="s">
        <v>75</v>
      </c>
    </row>
    <row r="95" spans="1:9" hidden="1">
      <c r="A95" t="s">
        <v>163</v>
      </c>
      <c r="B95" s="88" t="s">
        <v>526</v>
      </c>
      <c r="C95" s="89">
        <v>1257</v>
      </c>
      <c r="D95" s="88" t="s">
        <v>677</v>
      </c>
      <c r="E95" s="88" t="s">
        <v>466</v>
      </c>
      <c r="F95" s="89" t="s">
        <v>607</v>
      </c>
      <c r="G95" s="89">
        <v>8</v>
      </c>
      <c r="H95" s="89" t="s">
        <v>154</v>
      </c>
      <c r="I95" s="89" t="s">
        <v>75</v>
      </c>
    </row>
    <row r="96" spans="1:9" hidden="1">
      <c r="A96" t="s">
        <v>164</v>
      </c>
      <c r="B96" s="88" t="s">
        <v>462</v>
      </c>
      <c r="C96" s="89">
        <v>1604</v>
      </c>
      <c r="D96" s="88" t="s">
        <v>578</v>
      </c>
      <c r="E96" s="88" t="s">
        <v>505</v>
      </c>
      <c r="F96" s="89" t="s">
        <v>679</v>
      </c>
      <c r="G96" s="89">
        <v>9</v>
      </c>
      <c r="H96" s="89" t="s">
        <v>154</v>
      </c>
      <c r="I96" s="89" t="s">
        <v>75</v>
      </c>
    </row>
    <row r="97" spans="1:9" hidden="1">
      <c r="A97" t="s">
        <v>165</v>
      </c>
      <c r="B97" s="88" t="s">
        <v>522</v>
      </c>
      <c r="C97" s="89">
        <v>1859</v>
      </c>
      <c r="D97" s="88" t="s">
        <v>677</v>
      </c>
      <c r="E97" s="88" t="s">
        <v>638</v>
      </c>
      <c r="F97" s="89" t="s">
        <v>680</v>
      </c>
      <c r="G97" s="89">
        <v>10</v>
      </c>
      <c r="H97" s="89" t="s">
        <v>154</v>
      </c>
      <c r="I97" s="89" t="s">
        <v>75</v>
      </c>
    </row>
    <row r="98" spans="1:9" hidden="1">
      <c r="A98" t="s">
        <v>166</v>
      </c>
      <c r="B98" s="88" t="s">
        <v>677</v>
      </c>
      <c r="C98" s="89">
        <v>489</v>
      </c>
      <c r="D98" s="88" t="s">
        <v>590</v>
      </c>
      <c r="E98" s="88" t="s">
        <v>613</v>
      </c>
      <c r="F98" s="89" t="s">
        <v>681</v>
      </c>
      <c r="G98" s="89">
        <v>5</v>
      </c>
      <c r="H98" s="89" t="s">
        <v>154</v>
      </c>
      <c r="I98" s="89" t="s">
        <v>64</v>
      </c>
    </row>
    <row r="99" spans="1:9" hidden="1">
      <c r="A99" t="s">
        <v>167</v>
      </c>
      <c r="B99" s="88" t="s">
        <v>515</v>
      </c>
      <c r="C99" s="89">
        <v>744</v>
      </c>
      <c r="D99" s="88" t="s">
        <v>582</v>
      </c>
      <c r="E99" s="88" t="s">
        <v>639</v>
      </c>
      <c r="F99" s="89" t="s">
        <v>682</v>
      </c>
      <c r="G99" s="89">
        <v>6</v>
      </c>
      <c r="H99" s="89" t="s">
        <v>154</v>
      </c>
      <c r="I99" s="89" t="s">
        <v>66</v>
      </c>
    </row>
    <row r="100" spans="1:9" hidden="1">
      <c r="A100" t="s">
        <v>168</v>
      </c>
      <c r="B100" s="88" t="s">
        <v>578</v>
      </c>
      <c r="C100" s="89">
        <v>958</v>
      </c>
      <c r="D100" s="88" t="s">
        <v>683</v>
      </c>
      <c r="E100" s="88" t="s">
        <v>684</v>
      </c>
      <c r="F100" s="89" t="s">
        <v>685</v>
      </c>
      <c r="G100" s="89">
        <v>7</v>
      </c>
      <c r="H100" s="89" t="s">
        <v>154</v>
      </c>
      <c r="I100" s="89" t="s">
        <v>66</v>
      </c>
    </row>
    <row r="101" spans="1:9" hidden="1">
      <c r="A101" t="s">
        <v>169</v>
      </c>
      <c r="B101" s="88" t="s">
        <v>466</v>
      </c>
      <c r="C101" s="89">
        <v>1193</v>
      </c>
      <c r="D101" s="88" t="s">
        <v>620</v>
      </c>
      <c r="E101" s="88" t="s">
        <v>498</v>
      </c>
      <c r="F101" s="89" t="s">
        <v>579</v>
      </c>
      <c r="G101" s="89">
        <v>8</v>
      </c>
      <c r="H101" s="89" t="s">
        <v>154</v>
      </c>
      <c r="I101" s="89" t="s">
        <v>66</v>
      </c>
    </row>
    <row r="102" spans="1:9" hidden="1">
      <c r="A102" t="s">
        <v>170</v>
      </c>
      <c r="B102" s="88" t="s">
        <v>462</v>
      </c>
      <c r="C102" s="89">
        <v>1503</v>
      </c>
      <c r="D102" s="88" t="s">
        <v>478</v>
      </c>
      <c r="E102" s="88" t="s">
        <v>580</v>
      </c>
      <c r="F102" s="89" t="s">
        <v>686</v>
      </c>
      <c r="G102" s="89">
        <v>9</v>
      </c>
      <c r="H102" s="89" t="s">
        <v>154</v>
      </c>
      <c r="I102" s="89" t="s">
        <v>66</v>
      </c>
    </row>
    <row r="103" spans="1:9" hidden="1">
      <c r="A103" t="s">
        <v>171</v>
      </c>
      <c r="B103" s="88" t="s">
        <v>589</v>
      </c>
      <c r="C103" s="89">
        <v>280</v>
      </c>
      <c r="D103" s="88" t="s">
        <v>687</v>
      </c>
      <c r="E103" s="88" t="s">
        <v>688</v>
      </c>
      <c r="F103" s="89" t="s">
        <v>689</v>
      </c>
      <c r="G103" s="89">
        <v>2</v>
      </c>
      <c r="H103" s="89" t="s">
        <v>154</v>
      </c>
      <c r="I103" s="89" t="s">
        <v>61</v>
      </c>
    </row>
    <row r="104" spans="1:9" hidden="1">
      <c r="A104" t="s">
        <v>172</v>
      </c>
      <c r="B104" s="88" t="s">
        <v>515</v>
      </c>
      <c r="C104" s="89">
        <v>477</v>
      </c>
      <c r="D104" s="88" t="s">
        <v>516</v>
      </c>
      <c r="E104" s="88" t="s">
        <v>517</v>
      </c>
      <c r="F104" s="89" t="s">
        <v>518</v>
      </c>
      <c r="G104" s="89">
        <v>4</v>
      </c>
      <c r="H104" s="89" t="s">
        <v>154</v>
      </c>
      <c r="I104" s="89" t="s">
        <v>61</v>
      </c>
    </row>
    <row r="105" spans="1:9" hidden="1">
      <c r="A105" t="s">
        <v>173</v>
      </c>
      <c r="B105" s="88" t="s">
        <v>630</v>
      </c>
      <c r="C105" s="89">
        <v>490</v>
      </c>
      <c r="D105" s="88" t="s">
        <v>516</v>
      </c>
      <c r="E105" s="88" t="s">
        <v>482</v>
      </c>
      <c r="F105" s="89" t="s">
        <v>690</v>
      </c>
      <c r="G105" s="89">
        <v>3</v>
      </c>
      <c r="H105" s="89" t="s">
        <v>154</v>
      </c>
      <c r="I105" s="89" t="s">
        <v>61</v>
      </c>
    </row>
    <row r="106" spans="1:9" hidden="1">
      <c r="A106" t="s">
        <v>174</v>
      </c>
      <c r="B106" s="88" t="s">
        <v>515</v>
      </c>
      <c r="C106" s="89">
        <v>620</v>
      </c>
      <c r="D106" s="88" t="s">
        <v>459</v>
      </c>
      <c r="E106" s="88" t="s">
        <v>665</v>
      </c>
      <c r="F106" s="89" t="s">
        <v>691</v>
      </c>
      <c r="G106" s="89">
        <v>5</v>
      </c>
      <c r="H106" s="89" t="s">
        <v>154</v>
      </c>
      <c r="I106" s="89" t="s">
        <v>61</v>
      </c>
    </row>
    <row r="107" spans="1:9" hidden="1">
      <c r="A107" t="s">
        <v>175</v>
      </c>
      <c r="B107" s="88" t="s">
        <v>489</v>
      </c>
      <c r="C107" s="89">
        <v>1226</v>
      </c>
      <c r="D107" s="88" t="s">
        <v>659</v>
      </c>
      <c r="E107" s="88" t="s">
        <v>595</v>
      </c>
      <c r="F107" s="89" t="s">
        <v>692</v>
      </c>
      <c r="G107" s="89">
        <v>7</v>
      </c>
      <c r="H107" s="89" t="s">
        <v>154</v>
      </c>
      <c r="I107" s="89" t="s">
        <v>61</v>
      </c>
    </row>
    <row r="108" spans="1:9" hidden="1">
      <c r="A108" t="s">
        <v>176</v>
      </c>
      <c r="B108" s="88" t="s">
        <v>595</v>
      </c>
      <c r="C108" s="89">
        <v>1619</v>
      </c>
      <c r="D108" s="88" t="s">
        <v>548</v>
      </c>
      <c r="E108" s="88" t="s">
        <v>693</v>
      </c>
      <c r="F108" s="89" t="s">
        <v>694</v>
      </c>
      <c r="G108" s="89">
        <v>9</v>
      </c>
      <c r="H108" s="89" t="s">
        <v>154</v>
      </c>
      <c r="I108" s="89" t="s">
        <v>61</v>
      </c>
    </row>
    <row r="109" spans="1:9" hidden="1">
      <c r="A109" t="s">
        <v>177</v>
      </c>
      <c r="B109" s="88" t="s">
        <v>466</v>
      </c>
      <c r="C109" s="89">
        <v>1778</v>
      </c>
      <c r="D109" s="88" t="s">
        <v>551</v>
      </c>
      <c r="E109" s="88" t="s">
        <v>693</v>
      </c>
      <c r="F109" s="89">
        <v>49</v>
      </c>
      <c r="G109" s="89">
        <v>10</v>
      </c>
      <c r="H109" s="89" t="s">
        <v>154</v>
      </c>
      <c r="I109" s="89" t="s">
        <v>61</v>
      </c>
    </row>
    <row r="110" spans="1:9" hidden="1">
      <c r="A110" t="s">
        <v>178</v>
      </c>
      <c r="B110" s="88" t="s">
        <v>515</v>
      </c>
      <c r="C110" s="89">
        <v>1772</v>
      </c>
      <c r="D110" s="88" t="s">
        <v>695</v>
      </c>
      <c r="E110" s="88" t="s">
        <v>498</v>
      </c>
      <c r="F110" s="89" t="s">
        <v>696</v>
      </c>
      <c r="G110" s="89">
        <v>9</v>
      </c>
      <c r="H110" s="89" t="s">
        <v>154</v>
      </c>
      <c r="I110" s="89" t="s">
        <v>79</v>
      </c>
    </row>
    <row r="111" spans="1:9" hidden="1">
      <c r="A111" t="s">
        <v>179</v>
      </c>
      <c r="B111" s="88" t="s">
        <v>697</v>
      </c>
      <c r="C111" s="89">
        <v>321</v>
      </c>
      <c r="D111" s="88" t="s">
        <v>698</v>
      </c>
      <c r="E111" s="88" t="s">
        <v>699</v>
      </c>
      <c r="F111" s="89" t="s">
        <v>700</v>
      </c>
      <c r="G111" s="89">
        <v>2</v>
      </c>
      <c r="H111" s="89" t="s">
        <v>154</v>
      </c>
      <c r="I111" s="89" t="s">
        <v>79</v>
      </c>
    </row>
    <row r="112" spans="1:9" hidden="1">
      <c r="A112" t="s">
        <v>180</v>
      </c>
      <c r="B112" s="88" t="s">
        <v>522</v>
      </c>
      <c r="C112" s="89">
        <v>704</v>
      </c>
      <c r="D112" s="88" t="s">
        <v>533</v>
      </c>
      <c r="E112" s="88" t="s">
        <v>610</v>
      </c>
      <c r="F112" s="89" t="s">
        <v>701</v>
      </c>
      <c r="G112" s="89">
        <v>6</v>
      </c>
      <c r="H112" s="89" t="s">
        <v>154</v>
      </c>
      <c r="I112" s="89" t="s">
        <v>79</v>
      </c>
    </row>
    <row r="113" spans="1:9" hidden="1">
      <c r="A113" t="s">
        <v>181</v>
      </c>
      <c r="B113" s="88" t="s">
        <v>665</v>
      </c>
      <c r="C113" s="89">
        <v>401</v>
      </c>
      <c r="D113" s="88" t="s">
        <v>513</v>
      </c>
      <c r="E113" s="88" t="s">
        <v>520</v>
      </c>
      <c r="F113" s="89">
        <v>59</v>
      </c>
      <c r="G113" s="89">
        <v>3</v>
      </c>
      <c r="H113" s="89" t="s">
        <v>154</v>
      </c>
      <c r="I113" s="89" t="s">
        <v>79</v>
      </c>
    </row>
    <row r="114" spans="1:9" hidden="1">
      <c r="A114" t="s">
        <v>182</v>
      </c>
      <c r="B114" s="88" t="s">
        <v>593</v>
      </c>
      <c r="C114" s="89">
        <v>2179</v>
      </c>
      <c r="D114" s="88" t="s">
        <v>702</v>
      </c>
      <c r="E114" s="88" t="s">
        <v>693</v>
      </c>
      <c r="F114" s="89" t="s">
        <v>703</v>
      </c>
      <c r="G114" s="89">
        <v>10</v>
      </c>
      <c r="H114" s="89" t="s">
        <v>154</v>
      </c>
      <c r="I114" s="89" t="s">
        <v>79</v>
      </c>
    </row>
    <row r="115" spans="1:9" hidden="1">
      <c r="A115" t="s">
        <v>183</v>
      </c>
      <c r="B115" s="88" t="s">
        <v>704</v>
      </c>
      <c r="C115" s="89">
        <v>582</v>
      </c>
      <c r="D115" s="88" t="s">
        <v>704</v>
      </c>
      <c r="E115" s="88" t="s">
        <v>562</v>
      </c>
      <c r="F115" s="89" t="s">
        <v>705</v>
      </c>
      <c r="G115" s="89">
        <v>5</v>
      </c>
      <c r="H115" s="89" t="s">
        <v>154</v>
      </c>
      <c r="I115" s="89" t="s">
        <v>75</v>
      </c>
    </row>
    <row r="116" spans="1:9" hidden="1">
      <c r="A116" t="s">
        <v>184</v>
      </c>
      <c r="B116" s="88" t="s">
        <v>541</v>
      </c>
      <c r="C116" s="89">
        <v>504</v>
      </c>
      <c r="D116" s="88" t="s">
        <v>698</v>
      </c>
      <c r="E116" s="88" t="s">
        <v>534</v>
      </c>
      <c r="F116" s="89" t="s">
        <v>706</v>
      </c>
      <c r="G116" s="89">
        <v>4</v>
      </c>
      <c r="H116" s="89" t="s">
        <v>154</v>
      </c>
      <c r="I116" s="89" t="s">
        <v>79</v>
      </c>
    </row>
    <row r="117" spans="1:9" hidden="1">
      <c r="A117" t="s">
        <v>185</v>
      </c>
      <c r="B117" s="88" t="s">
        <v>707</v>
      </c>
      <c r="C117" s="89">
        <v>349</v>
      </c>
      <c r="D117" s="88" t="s">
        <v>708</v>
      </c>
      <c r="E117" s="88" t="s">
        <v>649</v>
      </c>
      <c r="F117" s="89" t="s">
        <v>709</v>
      </c>
      <c r="G117" s="89">
        <v>2</v>
      </c>
      <c r="H117" s="89" t="s">
        <v>154</v>
      </c>
      <c r="I117" s="89" t="s">
        <v>64</v>
      </c>
    </row>
    <row r="118" spans="1:9" hidden="1">
      <c r="A118" t="s">
        <v>186</v>
      </c>
      <c r="B118" s="88" t="s">
        <v>710</v>
      </c>
      <c r="C118" s="89">
        <v>381</v>
      </c>
      <c r="D118" s="88" t="s">
        <v>711</v>
      </c>
      <c r="E118" s="88" t="s">
        <v>558</v>
      </c>
      <c r="F118" s="89" t="s">
        <v>712</v>
      </c>
      <c r="G118" s="89">
        <v>3</v>
      </c>
      <c r="H118" s="89" t="s">
        <v>154</v>
      </c>
      <c r="I118" s="89" t="s">
        <v>64</v>
      </c>
    </row>
    <row r="119" spans="1:9" hidden="1">
      <c r="A119" t="s">
        <v>187</v>
      </c>
      <c r="B119" s="88" t="s">
        <v>515</v>
      </c>
      <c r="C119" s="89">
        <v>378</v>
      </c>
      <c r="D119" s="88" t="s">
        <v>713</v>
      </c>
      <c r="E119" s="88" t="s">
        <v>593</v>
      </c>
      <c r="F119" s="89" t="s">
        <v>714</v>
      </c>
      <c r="G119" s="89">
        <v>4</v>
      </c>
      <c r="H119" s="89" t="s">
        <v>154</v>
      </c>
      <c r="I119" s="89" t="s">
        <v>64</v>
      </c>
    </row>
    <row r="120" spans="1:9" hidden="1">
      <c r="A120" t="s">
        <v>188</v>
      </c>
      <c r="B120" s="88" t="s">
        <v>715</v>
      </c>
      <c r="C120" s="89">
        <v>922</v>
      </c>
      <c r="D120" s="88" t="s">
        <v>702</v>
      </c>
      <c r="E120" s="88" t="s">
        <v>621</v>
      </c>
      <c r="F120" s="89" t="s">
        <v>716</v>
      </c>
      <c r="G120" s="89">
        <v>6</v>
      </c>
      <c r="H120" s="89" t="s">
        <v>154</v>
      </c>
      <c r="I120" s="89" t="s">
        <v>75</v>
      </c>
    </row>
    <row r="121" spans="1:9" hidden="1">
      <c r="A121" t="s">
        <v>189</v>
      </c>
      <c r="B121" s="88" t="s">
        <v>478</v>
      </c>
      <c r="C121" s="89">
        <v>536</v>
      </c>
      <c r="D121" s="88" t="s">
        <v>717</v>
      </c>
      <c r="E121" s="88" t="s">
        <v>670</v>
      </c>
      <c r="F121" s="89" t="s">
        <v>718</v>
      </c>
      <c r="G121" s="89">
        <v>5</v>
      </c>
      <c r="H121" s="89" t="s">
        <v>154</v>
      </c>
      <c r="I121" s="89" t="s">
        <v>66</v>
      </c>
    </row>
    <row r="122" spans="1:9" hidden="1">
      <c r="A122" t="s">
        <v>190</v>
      </c>
      <c r="B122" s="88" t="s">
        <v>583</v>
      </c>
      <c r="C122" s="89">
        <v>330</v>
      </c>
      <c r="D122" s="88" t="s">
        <v>547</v>
      </c>
      <c r="E122" s="88" t="s">
        <v>540</v>
      </c>
      <c r="F122" s="89" t="s">
        <v>719</v>
      </c>
      <c r="G122" s="89">
        <v>3</v>
      </c>
      <c r="H122" s="89" t="s">
        <v>154</v>
      </c>
      <c r="I122" s="89" t="s">
        <v>64</v>
      </c>
    </row>
    <row r="123" spans="1:9" hidden="1">
      <c r="A123" t="s">
        <v>191</v>
      </c>
      <c r="B123" s="88" t="s">
        <v>512</v>
      </c>
      <c r="C123" s="89">
        <v>1726</v>
      </c>
      <c r="D123" s="88" t="s">
        <v>598</v>
      </c>
      <c r="E123" s="88" t="s">
        <v>702</v>
      </c>
      <c r="F123" s="89" t="s">
        <v>720</v>
      </c>
      <c r="G123" s="89">
        <v>10</v>
      </c>
      <c r="H123" s="89" t="s">
        <v>154</v>
      </c>
      <c r="I123" s="89" t="s">
        <v>66</v>
      </c>
    </row>
    <row r="124" spans="1:9" hidden="1">
      <c r="A124" t="s">
        <v>192</v>
      </c>
      <c r="B124" s="88" t="s">
        <v>522</v>
      </c>
      <c r="C124" s="89">
        <v>1008</v>
      </c>
      <c r="D124" s="88" t="s">
        <v>647</v>
      </c>
      <c r="E124" s="88" t="s">
        <v>472</v>
      </c>
      <c r="F124" s="89" t="s">
        <v>721</v>
      </c>
      <c r="G124" s="89">
        <v>7</v>
      </c>
      <c r="H124" s="89" t="s">
        <v>154</v>
      </c>
      <c r="I124" s="89" t="s">
        <v>79</v>
      </c>
    </row>
    <row r="125" spans="1:9" hidden="1">
      <c r="A125" t="s">
        <v>193</v>
      </c>
      <c r="B125" s="88" t="s">
        <v>593</v>
      </c>
      <c r="C125" s="89">
        <v>1533</v>
      </c>
      <c r="D125" s="88" t="s">
        <v>481</v>
      </c>
      <c r="E125" s="88" t="s">
        <v>558</v>
      </c>
      <c r="F125" s="89" t="s">
        <v>597</v>
      </c>
      <c r="G125" s="89">
        <v>8</v>
      </c>
      <c r="H125" s="89" t="s">
        <v>154</v>
      </c>
      <c r="I125" s="89" t="s">
        <v>79</v>
      </c>
    </row>
    <row r="126" spans="1:9" hidden="1">
      <c r="A126" t="s">
        <v>194</v>
      </c>
      <c r="B126" s="88" t="s">
        <v>715</v>
      </c>
      <c r="C126" s="89">
        <v>617</v>
      </c>
      <c r="D126" s="88" t="s">
        <v>580</v>
      </c>
      <c r="E126" s="88" t="s">
        <v>668</v>
      </c>
      <c r="F126" s="89">
        <v>55</v>
      </c>
      <c r="G126" s="89">
        <v>5</v>
      </c>
      <c r="H126" s="89" t="s">
        <v>154</v>
      </c>
      <c r="I126" s="89" t="s">
        <v>79</v>
      </c>
    </row>
    <row r="127" spans="1:9" hidden="1">
      <c r="A127" t="s">
        <v>195</v>
      </c>
      <c r="B127" s="88" t="s">
        <v>633</v>
      </c>
      <c r="C127" s="89">
        <v>916</v>
      </c>
      <c r="D127" s="88" t="s">
        <v>603</v>
      </c>
      <c r="E127" s="88" t="s">
        <v>722</v>
      </c>
      <c r="F127" s="89">
        <v>54</v>
      </c>
      <c r="G127" s="89">
        <v>6</v>
      </c>
      <c r="H127" s="89" t="s">
        <v>154</v>
      </c>
      <c r="I127" s="89" t="s">
        <v>79</v>
      </c>
    </row>
    <row r="128" spans="1:9" hidden="1">
      <c r="A128" t="s">
        <v>196</v>
      </c>
      <c r="B128" s="88" t="s">
        <v>553</v>
      </c>
      <c r="C128" s="89">
        <v>1249</v>
      </c>
      <c r="D128" s="88" t="s">
        <v>483</v>
      </c>
      <c r="E128" s="88" t="s">
        <v>610</v>
      </c>
      <c r="F128" s="89">
        <v>54</v>
      </c>
      <c r="G128" s="89">
        <v>7</v>
      </c>
      <c r="H128" s="89" t="s">
        <v>154</v>
      </c>
      <c r="I128" s="89" t="s">
        <v>79</v>
      </c>
    </row>
    <row r="129" spans="1:9" hidden="1">
      <c r="A129" t="s">
        <v>723</v>
      </c>
      <c r="B129" s="88" t="s">
        <v>724</v>
      </c>
      <c r="C129" s="89">
        <v>295</v>
      </c>
      <c r="D129" s="88" t="s">
        <v>725</v>
      </c>
      <c r="E129" s="88" t="s">
        <v>725</v>
      </c>
      <c r="F129" s="89" t="s">
        <v>726</v>
      </c>
      <c r="G129" s="89">
        <v>2</v>
      </c>
      <c r="H129" s="89" t="s">
        <v>154</v>
      </c>
      <c r="I129" s="89" t="s">
        <v>64</v>
      </c>
    </row>
    <row r="130" spans="1:9" hidden="1">
      <c r="A130" t="s">
        <v>197</v>
      </c>
      <c r="B130" s="88" t="s">
        <v>504</v>
      </c>
      <c r="C130" s="89">
        <v>889</v>
      </c>
      <c r="D130" s="88" t="s">
        <v>727</v>
      </c>
      <c r="E130" s="88" t="s">
        <v>586</v>
      </c>
      <c r="F130" s="89">
        <v>49</v>
      </c>
      <c r="G130" s="89">
        <v>6</v>
      </c>
      <c r="H130" s="89" t="s">
        <v>154</v>
      </c>
      <c r="I130" s="89" t="s">
        <v>61</v>
      </c>
    </row>
    <row r="131" spans="1:9" hidden="1">
      <c r="A131" t="s">
        <v>198</v>
      </c>
      <c r="B131" s="88" t="s">
        <v>630</v>
      </c>
      <c r="C131" s="89">
        <v>490</v>
      </c>
      <c r="D131" s="88" t="s">
        <v>516</v>
      </c>
      <c r="E131" s="88" t="s">
        <v>482</v>
      </c>
      <c r="F131" s="89" t="s">
        <v>690</v>
      </c>
      <c r="G131" s="89">
        <v>3</v>
      </c>
      <c r="H131" s="89" t="s">
        <v>154</v>
      </c>
      <c r="I131" s="89" t="s">
        <v>61</v>
      </c>
    </row>
    <row r="132" spans="1:9" hidden="1">
      <c r="A132" t="s">
        <v>199</v>
      </c>
      <c r="B132" s="88" t="s">
        <v>615</v>
      </c>
      <c r="C132" s="89">
        <v>1335</v>
      </c>
      <c r="D132" s="88" t="s">
        <v>548</v>
      </c>
      <c r="E132" s="88" t="s">
        <v>661</v>
      </c>
      <c r="F132" s="89" t="s">
        <v>728</v>
      </c>
      <c r="G132" s="89">
        <v>8</v>
      </c>
      <c r="H132" s="89" t="s">
        <v>154</v>
      </c>
      <c r="I132" s="89" t="s">
        <v>61</v>
      </c>
    </row>
    <row r="133" spans="1:9" hidden="1">
      <c r="A133" t="s">
        <v>200</v>
      </c>
      <c r="B133" s="88" t="s">
        <v>470</v>
      </c>
      <c r="C133" s="89">
        <v>648</v>
      </c>
      <c r="D133" s="88" t="s">
        <v>493</v>
      </c>
      <c r="E133" s="88" t="s">
        <v>564</v>
      </c>
      <c r="F133" s="89" t="s">
        <v>729</v>
      </c>
      <c r="G133" s="89">
        <v>5</v>
      </c>
      <c r="H133" s="89" t="s">
        <v>91</v>
      </c>
      <c r="I133" s="89" t="s">
        <v>61</v>
      </c>
    </row>
    <row r="134" spans="1:9" hidden="1">
      <c r="A134" t="s">
        <v>201</v>
      </c>
      <c r="B134" s="88" t="s">
        <v>589</v>
      </c>
      <c r="C134" s="89">
        <v>280</v>
      </c>
      <c r="D134" s="88" t="s">
        <v>687</v>
      </c>
      <c r="E134" s="88" t="s">
        <v>688</v>
      </c>
      <c r="F134" s="89" t="s">
        <v>689</v>
      </c>
      <c r="G134" s="89">
        <v>2</v>
      </c>
      <c r="H134" s="89" t="s">
        <v>91</v>
      </c>
      <c r="I134" s="89" t="s">
        <v>61</v>
      </c>
    </row>
    <row r="135" spans="1:9" hidden="1">
      <c r="A135" t="s">
        <v>202</v>
      </c>
      <c r="B135" s="88" t="s">
        <v>615</v>
      </c>
      <c r="C135" s="89">
        <v>1335</v>
      </c>
      <c r="D135" s="88" t="s">
        <v>548</v>
      </c>
      <c r="E135" s="88" t="s">
        <v>661</v>
      </c>
      <c r="F135" s="89" t="s">
        <v>730</v>
      </c>
      <c r="G135" s="89">
        <v>8</v>
      </c>
      <c r="H135" s="89" t="s">
        <v>91</v>
      </c>
      <c r="I135" s="89" t="s">
        <v>61</v>
      </c>
    </row>
    <row r="136" spans="1:9" hidden="1">
      <c r="A136" t="s">
        <v>203</v>
      </c>
      <c r="B136" s="88" t="s">
        <v>563</v>
      </c>
      <c r="C136" s="89">
        <v>352</v>
      </c>
      <c r="D136" s="88" t="s">
        <v>731</v>
      </c>
      <c r="E136" s="88" t="s">
        <v>732</v>
      </c>
      <c r="F136" s="89" t="s">
        <v>733</v>
      </c>
      <c r="G136" s="89">
        <v>2</v>
      </c>
      <c r="H136" s="89" t="s">
        <v>91</v>
      </c>
      <c r="I136" s="89" t="s">
        <v>64</v>
      </c>
    </row>
    <row r="137" spans="1:9" hidden="1">
      <c r="A137" t="s">
        <v>204</v>
      </c>
      <c r="B137" s="88" t="s">
        <v>625</v>
      </c>
      <c r="C137" s="89">
        <v>295</v>
      </c>
      <c r="D137" s="88" t="s">
        <v>725</v>
      </c>
      <c r="E137" s="88" t="s">
        <v>725</v>
      </c>
      <c r="F137" s="89" t="s">
        <v>726</v>
      </c>
      <c r="G137" s="89">
        <v>2</v>
      </c>
      <c r="H137" s="89" t="s">
        <v>127</v>
      </c>
      <c r="I137" s="89" t="s">
        <v>64</v>
      </c>
    </row>
    <row r="138" spans="1:9" hidden="1">
      <c r="A138" t="s">
        <v>205</v>
      </c>
      <c r="B138" s="88" t="s">
        <v>734</v>
      </c>
      <c r="C138" s="89">
        <v>533</v>
      </c>
      <c r="D138" s="88" t="s">
        <v>735</v>
      </c>
      <c r="E138" s="88" t="s">
        <v>655</v>
      </c>
      <c r="F138" s="89" t="s">
        <v>736</v>
      </c>
      <c r="G138" s="89">
        <v>4</v>
      </c>
      <c r="H138" s="89" t="s">
        <v>91</v>
      </c>
      <c r="I138" s="89" t="s">
        <v>79</v>
      </c>
    </row>
    <row r="139" spans="1:9" hidden="1">
      <c r="A139" t="s">
        <v>206</v>
      </c>
      <c r="B139" s="88" t="s">
        <v>569</v>
      </c>
      <c r="C139" s="89">
        <v>249</v>
      </c>
      <c r="D139" s="88" t="s">
        <v>704</v>
      </c>
      <c r="E139" s="88" t="s">
        <v>574</v>
      </c>
      <c r="F139" s="89" t="s">
        <v>737</v>
      </c>
      <c r="G139" s="89">
        <v>2</v>
      </c>
      <c r="H139" s="89" t="s">
        <v>60</v>
      </c>
      <c r="I139" s="89" t="s">
        <v>64</v>
      </c>
    </row>
    <row r="140" spans="1:9" hidden="1">
      <c r="A140" t="s">
        <v>207</v>
      </c>
      <c r="B140" s="88" t="s">
        <v>526</v>
      </c>
      <c r="C140" s="89">
        <v>982</v>
      </c>
      <c r="D140" s="88" t="s">
        <v>493</v>
      </c>
      <c r="E140" s="88" t="s">
        <v>670</v>
      </c>
      <c r="F140" s="89" t="s">
        <v>738</v>
      </c>
      <c r="G140" s="89">
        <v>6</v>
      </c>
      <c r="H140" s="89" t="s">
        <v>91</v>
      </c>
      <c r="I140" s="89" t="s">
        <v>61</v>
      </c>
    </row>
    <row r="141" spans="1:9" hidden="1">
      <c r="A141" t="s">
        <v>208</v>
      </c>
      <c r="B141" s="88" t="s">
        <v>462</v>
      </c>
      <c r="C141" s="89">
        <v>1213</v>
      </c>
      <c r="D141" s="88" t="s">
        <v>530</v>
      </c>
      <c r="E141" s="88" t="s">
        <v>539</v>
      </c>
      <c r="F141" s="89" t="s">
        <v>739</v>
      </c>
      <c r="G141" s="89">
        <v>8</v>
      </c>
      <c r="H141" s="89" t="s">
        <v>91</v>
      </c>
      <c r="I141" s="89" t="s">
        <v>66</v>
      </c>
    </row>
    <row r="142" spans="1:9" hidden="1">
      <c r="A142" t="s">
        <v>209</v>
      </c>
      <c r="B142" s="88" t="s">
        <v>677</v>
      </c>
      <c r="C142" s="89">
        <v>1068</v>
      </c>
      <c r="D142" s="88" t="s">
        <v>519</v>
      </c>
      <c r="E142" s="88" t="s">
        <v>580</v>
      </c>
      <c r="F142" s="89" t="s">
        <v>740</v>
      </c>
      <c r="G142" s="89">
        <v>7</v>
      </c>
      <c r="H142" s="89" t="s">
        <v>63</v>
      </c>
      <c r="I142" s="89" t="s">
        <v>75</v>
      </c>
    </row>
    <row r="143" spans="1:9" hidden="1">
      <c r="A143" t="s">
        <v>210</v>
      </c>
      <c r="B143" s="88" t="s">
        <v>497</v>
      </c>
      <c r="C143" s="89">
        <v>1346</v>
      </c>
      <c r="D143" s="88" t="s">
        <v>501</v>
      </c>
      <c r="E143" s="88" t="s">
        <v>487</v>
      </c>
      <c r="F143" s="89" t="s">
        <v>741</v>
      </c>
      <c r="G143" s="89">
        <v>8</v>
      </c>
      <c r="H143" s="89" t="s">
        <v>63</v>
      </c>
      <c r="I143" s="89" t="s">
        <v>75</v>
      </c>
    </row>
    <row r="144" spans="1:9" hidden="1">
      <c r="A144" t="s">
        <v>211</v>
      </c>
      <c r="B144" s="88" t="s">
        <v>576</v>
      </c>
      <c r="C144" s="89">
        <v>1791</v>
      </c>
      <c r="D144" s="88" t="s">
        <v>470</v>
      </c>
      <c r="E144" s="88" t="s">
        <v>717</v>
      </c>
      <c r="F144" s="89" t="s">
        <v>742</v>
      </c>
      <c r="G144" s="89">
        <v>10</v>
      </c>
      <c r="H144" s="89" t="s">
        <v>63</v>
      </c>
      <c r="I144" s="89" t="s">
        <v>75</v>
      </c>
    </row>
    <row r="145" spans="1:9">
      <c r="A145" t="s">
        <v>212</v>
      </c>
      <c r="B145" s="88" t="s">
        <v>515</v>
      </c>
      <c r="C145" s="89">
        <v>1415</v>
      </c>
      <c r="D145" s="88" t="s">
        <v>515</v>
      </c>
      <c r="E145" s="88" t="s">
        <v>576</v>
      </c>
      <c r="F145" s="89" t="s">
        <v>577</v>
      </c>
      <c r="G145" s="89">
        <v>8</v>
      </c>
      <c r="H145" s="89" t="s">
        <v>63</v>
      </c>
      <c r="I145" s="89" t="s">
        <v>75</v>
      </c>
    </row>
    <row r="146" spans="1:9" hidden="1">
      <c r="A146" t="s">
        <v>213</v>
      </c>
      <c r="B146" s="88" t="s">
        <v>595</v>
      </c>
      <c r="C146" s="89">
        <v>1700</v>
      </c>
      <c r="D146" s="88" t="s">
        <v>530</v>
      </c>
      <c r="E146" s="88" t="s">
        <v>468</v>
      </c>
      <c r="F146" s="89" t="s">
        <v>743</v>
      </c>
      <c r="G146" s="89">
        <v>10</v>
      </c>
      <c r="H146" s="89" t="s">
        <v>63</v>
      </c>
      <c r="I146" s="89" t="s">
        <v>75</v>
      </c>
    </row>
    <row r="147" spans="1:9" hidden="1">
      <c r="A147" t="s">
        <v>214</v>
      </c>
      <c r="B147" s="88" t="s">
        <v>525</v>
      </c>
      <c r="C147" s="89">
        <v>1571</v>
      </c>
      <c r="D147" s="88" t="s">
        <v>496</v>
      </c>
      <c r="E147" s="88" t="s">
        <v>744</v>
      </c>
      <c r="F147" s="89" t="s">
        <v>745</v>
      </c>
      <c r="G147" s="89">
        <v>9</v>
      </c>
      <c r="H147" s="89" t="s">
        <v>63</v>
      </c>
      <c r="I147" s="89" t="s">
        <v>75</v>
      </c>
    </row>
    <row r="148" spans="1:9" hidden="1">
      <c r="A148" t="s">
        <v>215</v>
      </c>
      <c r="B148" s="88" t="s">
        <v>476</v>
      </c>
      <c r="C148" s="89">
        <v>1561</v>
      </c>
      <c r="D148" s="88" t="s">
        <v>549</v>
      </c>
      <c r="E148" s="88" t="s">
        <v>489</v>
      </c>
      <c r="F148" s="89" t="s">
        <v>609</v>
      </c>
      <c r="G148" s="89">
        <v>8</v>
      </c>
      <c r="H148" s="89" t="s">
        <v>63</v>
      </c>
      <c r="I148" s="89" t="s">
        <v>79</v>
      </c>
    </row>
    <row r="149" spans="1:9" hidden="1">
      <c r="A149" t="s">
        <v>216</v>
      </c>
      <c r="B149" s="88" t="s">
        <v>610</v>
      </c>
      <c r="C149" s="89">
        <v>1123</v>
      </c>
      <c r="D149" s="88" t="s">
        <v>505</v>
      </c>
      <c r="E149" s="88" t="s">
        <v>610</v>
      </c>
      <c r="F149" s="89" t="s">
        <v>746</v>
      </c>
      <c r="G149" s="89">
        <v>7</v>
      </c>
      <c r="H149" s="89" t="s">
        <v>91</v>
      </c>
      <c r="I149" s="89" t="s">
        <v>79</v>
      </c>
    </row>
    <row r="150" spans="1:9" hidden="1">
      <c r="A150" t="s">
        <v>217</v>
      </c>
      <c r="B150" s="88" t="s">
        <v>684</v>
      </c>
      <c r="C150" s="89">
        <v>1544</v>
      </c>
      <c r="D150" s="88" t="s">
        <v>638</v>
      </c>
      <c r="E150" s="88" t="s">
        <v>640</v>
      </c>
      <c r="F150" s="89" t="s">
        <v>510</v>
      </c>
      <c r="G150" s="89">
        <v>8</v>
      </c>
      <c r="H150" s="89" t="s">
        <v>91</v>
      </c>
      <c r="I150" s="89" t="s">
        <v>79</v>
      </c>
    </row>
    <row r="151" spans="1:9" hidden="1">
      <c r="A151" t="s">
        <v>218</v>
      </c>
      <c r="B151" s="88" t="s">
        <v>547</v>
      </c>
      <c r="C151" s="89">
        <v>1943</v>
      </c>
      <c r="D151" s="88" t="s">
        <v>491</v>
      </c>
      <c r="E151" s="88" t="s">
        <v>747</v>
      </c>
      <c r="F151" s="89" t="s">
        <v>748</v>
      </c>
      <c r="G151" s="89">
        <v>10</v>
      </c>
      <c r="H151" s="89" t="s">
        <v>91</v>
      </c>
      <c r="I151" s="89" t="s">
        <v>79</v>
      </c>
    </row>
    <row r="152" spans="1:9" hidden="1">
      <c r="A152" t="s">
        <v>219</v>
      </c>
      <c r="B152" s="88" t="s">
        <v>470</v>
      </c>
      <c r="C152" s="89">
        <v>748</v>
      </c>
      <c r="D152" s="88" t="s">
        <v>507</v>
      </c>
      <c r="E152" s="88" t="s">
        <v>620</v>
      </c>
      <c r="F152" s="89" t="s">
        <v>749</v>
      </c>
      <c r="G152" s="89">
        <v>6</v>
      </c>
      <c r="H152" s="89" t="s">
        <v>91</v>
      </c>
      <c r="I152" s="89" t="s">
        <v>79</v>
      </c>
    </row>
    <row r="153" spans="1:9" hidden="1">
      <c r="A153" t="s">
        <v>220</v>
      </c>
      <c r="B153" s="88" t="s">
        <v>639</v>
      </c>
      <c r="C153" s="89">
        <v>1777</v>
      </c>
      <c r="D153" s="88" t="s">
        <v>491</v>
      </c>
      <c r="E153" s="88" t="s">
        <v>487</v>
      </c>
      <c r="F153" s="89" t="s">
        <v>750</v>
      </c>
      <c r="G153" s="89">
        <v>9</v>
      </c>
      <c r="H153" s="89" t="s">
        <v>91</v>
      </c>
      <c r="I153" s="89" t="s">
        <v>79</v>
      </c>
    </row>
    <row r="154" spans="1:9" hidden="1">
      <c r="A154" t="s">
        <v>221</v>
      </c>
      <c r="B154" s="88" t="s">
        <v>474</v>
      </c>
      <c r="C154" s="89">
        <v>1378</v>
      </c>
      <c r="D154" s="88" t="s">
        <v>507</v>
      </c>
      <c r="E154" s="88" t="s">
        <v>684</v>
      </c>
      <c r="F154" s="89" t="s">
        <v>751</v>
      </c>
      <c r="G154" s="89">
        <v>8</v>
      </c>
      <c r="H154" s="89" t="s">
        <v>91</v>
      </c>
      <c r="I154" s="89" t="s">
        <v>79</v>
      </c>
    </row>
    <row r="155" spans="1:9" hidden="1">
      <c r="A155" t="s">
        <v>222</v>
      </c>
      <c r="B155" s="88" t="s">
        <v>515</v>
      </c>
      <c r="C155" s="89">
        <v>359</v>
      </c>
      <c r="D155" s="88" t="s">
        <v>752</v>
      </c>
      <c r="E155" s="88" t="s">
        <v>753</v>
      </c>
      <c r="F155" s="89" t="s">
        <v>754</v>
      </c>
      <c r="G155" s="89">
        <v>4</v>
      </c>
      <c r="H155" s="89" t="s">
        <v>127</v>
      </c>
      <c r="I155" s="89" t="s">
        <v>64</v>
      </c>
    </row>
    <row r="156" spans="1:9" hidden="1">
      <c r="A156" t="s">
        <v>223</v>
      </c>
      <c r="B156" s="88" t="s">
        <v>458</v>
      </c>
      <c r="C156" s="89">
        <v>314</v>
      </c>
      <c r="D156" s="88" t="s">
        <v>697</v>
      </c>
      <c r="E156" s="88" t="s">
        <v>520</v>
      </c>
      <c r="F156" s="89" t="s">
        <v>755</v>
      </c>
      <c r="G156" s="89">
        <v>3</v>
      </c>
      <c r="H156" s="89" t="s">
        <v>127</v>
      </c>
      <c r="I156" s="89" t="s">
        <v>64</v>
      </c>
    </row>
    <row r="157" spans="1:9" hidden="1">
      <c r="A157" t="s">
        <v>224</v>
      </c>
      <c r="B157" s="88" t="s">
        <v>458</v>
      </c>
      <c r="C157" s="89">
        <v>314</v>
      </c>
      <c r="D157" s="88" t="s">
        <v>697</v>
      </c>
      <c r="E157" s="88" t="s">
        <v>520</v>
      </c>
      <c r="F157" s="89" t="s">
        <v>755</v>
      </c>
      <c r="G157" s="89">
        <v>3</v>
      </c>
      <c r="H157" s="89" t="s">
        <v>127</v>
      </c>
      <c r="I157" s="89" t="s">
        <v>64</v>
      </c>
    </row>
    <row r="158" spans="1:9" hidden="1">
      <c r="A158" t="s">
        <v>225</v>
      </c>
      <c r="B158" s="88" t="s">
        <v>646</v>
      </c>
      <c r="C158" s="89">
        <v>590</v>
      </c>
      <c r="D158" s="88" t="s">
        <v>507</v>
      </c>
      <c r="E158" s="88" t="s">
        <v>641</v>
      </c>
      <c r="F158" s="89" t="s">
        <v>756</v>
      </c>
      <c r="G158" s="89">
        <v>5</v>
      </c>
      <c r="H158" s="89" t="s">
        <v>63</v>
      </c>
      <c r="I158" s="89" t="s">
        <v>75</v>
      </c>
    </row>
    <row r="159" spans="1:9" hidden="1">
      <c r="A159" t="s">
        <v>226</v>
      </c>
      <c r="B159" s="88" t="s">
        <v>478</v>
      </c>
      <c r="C159" s="89">
        <v>653</v>
      </c>
      <c r="D159" s="88" t="s">
        <v>509</v>
      </c>
      <c r="E159" s="88" t="s">
        <v>474</v>
      </c>
      <c r="F159" s="89" t="s">
        <v>757</v>
      </c>
      <c r="G159" s="89">
        <v>5</v>
      </c>
      <c r="H159" s="89" t="s">
        <v>63</v>
      </c>
      <c r="I159" s="89" t="s">
        <v>75</v>
      </c>
    </row>
    <row r="160" spans="1:9" hidden="1">
      <c r="A160" t="s">
        <v>227</v>
      </c>
      <c r="B160" s="88" t="s">
        <v>527</v>
      </c>
      <c r="C160" s="89">
        <v>750</v>
      </c>
      <c r="D160" s="88" t="s">
        <v>475</v>
      </c>
      <c r="E160" s="88" t="s">
        <v>519</v>
      </c>
      <c r="F160" s="89" t="s">
        <v>758</v>
      </c>
      <c r="G160" s="89">
        <v>7</v>
      </c>
      <c r="H160" s="89" t="s">
        <v>63</v>
      </c>
      <c r="I160" s="89" t="s">
        <v>66</v>
      </c>
    </row>
    <row r="161" spans="1:9" hidden="1">
      <c r="A161" t="s">
        <v>228</v>
      </c>
      <c r="B161" s="88" t="s">
        <v>503</v>
      </c>
      <c r="C161" s="89">
        <v>1003</v>
      </c>
      <c r="D161" s="88" t="s">
        <v>539</v>
      </c>
      <c r="E161" s="88" t="s">
        <v>513</v>
      </c>
      <c r="F161" s="89" t="s">
        <v>759</v>
      </c>
      <c r="G161" s="89">
        <v>6</v>
      </c>
      <c r="H161" s="89" t="s">
        <v>63</v>
      </c>
      <c r="I161" s="89" t="s">
        <v>75</v>
      </c>
    </row>
    <row r="162" spans="1:9" hidden="1">
      <c r="A162" t="s">
        <v>229</v>
      </c>
      <c r="B162" s="88" t="s">
        <v>593</v>
      </c>
      <c r="C162" s="89">
        <v>900</v>
      </c>
      <c r="D162" s="88" t="s">
        <v>760</v>
      </c>
      <c r="E162" s="88" t="s">
        <v>526</v>
      </c>
      <c r="F162" s="89" t="s">
        <v>761</v>
      </c>
      <c r="G162" s="89">
        <v>6</v>
      </c>
      <c r="H162" s="89" t="s">
        <v>63</v>
      </c>
      <c r="I162" s="89" t="s">
        <v>75</v>
      </c>
    </row>
    <row r="163" spans="1:9" hidden="1">
      <c r="A163" t="s">
        <v>230</v>
      </c>
      <c r="B163" s="88" t="s">
        <v>458</v>
      </c>
      <c r="C163" s="89">
        <v>593</v>
      </c>
      <c r="D163" s="88" t="s">
        <v>632</v>
      </c>
      <c r="E163" s="88" t="s">
        <v>464</v>
      </c>
      <c r="F163" s="89">
        <v>54</v>
      </c>
      <c r="G163" s="89">
        <v>5</v>
      </c>
      <c r="H163" s="89" t="s">
        <v>63</v>
      </c>
      <c r="I163" s="89" t="s">
        <v>75</v>
      </c>
    </row>
    <row r="164" spans="1:9" hidden="1">
      <c r="A164" t="s">
        <v>231</v>
      </c>
      <c r="B164" s="88" t="s">
        <v>458</v>
      </c>
      <c r="C164" s="89">
        <v>593</v>
      </c>
      <c r="D164" s="88" t="s">
        <v>632</v>
      </c>
      <c r="E164" s="88" t="s">
        <v>464</v>
      </c>
      <c r="F164" s="89">
        <v>54</v>
      </c>
      <c r="G164" s="89">
        <v>5</v>
      </c>
      <c r="H164" s="89" t="s">
        <v>63</v>
      </c>
      <c r="I164" s="89" t="s">
        <v>75</v>
      </c>
    </row>
    <row r="165" spans="1:9" hidden="1">
      <c r="A165" t="s">
        <v>232</v>
      </c>
      <c r="B165" s="88" t="s">
        <v>639</v>
      </c>
      <c r="C165" s="89">
        <v>1128</v>
      </c>
      <c r="D165" s="88" t="s">
        <v>466</v>
      </c>
      <c r="E165" s="88" t="s">
        <v>487</v>
      </c>
      <c r="F165" s="89" t="s">
        <v>762</v>
      </c>
      <c r="G165" s="89">
        <v>7</v>
      </c>
      <c r="H165" s="89" t="s">
        <v>63</v>
      </c>
      <c r="I165" s="89" t="s">
        <v>75</v>
      </c>
    </row>
    <row r="166" spans="1:9" hidden="1">
      <c r="A166" t="s">
        <v>233</v>
      </c>
      <c r="B166" s="88" t="s">
        <v>527</v>
      </c>
      <c r="C166" s="89">
        <v>1223</v>
      </c>
      <c r="D166" s="88" t="s">
        <v>580</v>
      </c>
      <c r="E166" s="88" t="s">
        <v>537</v>
      </c>
      <c r="F166" s="89" t="s">
        <v>763</v>
      </c>
      <c r="G166" s="89">
        <v>8</v>
      </c>
      <c r="H166" s="89" t="s">
        <v>63</v>
      </c>
      <c r="I166" s="89" t="s">
        <v>75</v>
      </c>
    </row>
    <row r="167" spans="1:9" hidden="1">
      <c r="A167" t="s">
        <v>234</v>
      </c>
      <c r="B167" s="88" t="s">
        <v>474</v>
      </c>
      <c r="C167" s="89">
        <v>1248</v>
      </c>
      <c r="D167" s="88" t="s">
        <v>515</v>
      </c>
      <c r="E167" s="88" t="s">
        <v>576</v>
      </c>
      <c r="F167" s="89" t="s">
        <v>764</v>
      </c>
      <c r="G167" s="89">
        <v>8</v>
      </c>
      <c r="H167" s="89" t="s">
        <v>63</v>
      </c>
      <c r="I167" s="89" t="s">
        <v>75</v>
      </c>
    </row>
    <row r="168" spans="1:9" hidden="1">
      <c r="A168" t="s">
        <v>235</v>
      </c>
      <c r="B168" s="88" t="s">
        <v>512</v>
      </c>
      <c r="C168" s="89">
        <v>1736</v>
      </c>
      <c r="D168" s="88" t="s">
        <v>632</v>
      </c>
      <c r="E168" s="88" t="s">
        <v>647</v>
      </c>
      <c r="F168" s="89" t="s">
        <v>765</v>
      </c>
      <c r="G168" s="89">
        <v>10</v>
      </c>
      <c r="H168" s="89" t="s">
        <v>91</v>
      </c>
      <c r="I168" s="89" t="s">
        <v>66</v>
      </c>
    </row>
    <row r="169" spans="1:9" hidden="1">
      <c r="A169" t="s">
        <v>236</v>
      </c>
      <c r="B169" s="88" t="s">
        <v>580</v>
      </c>
      <c r="C169" s="89">
        <v>1235</v>
      </c>
      <c r="D169" s="88" t="s">
        <v>659</v>
      </c>
      <c r="E169" s="88" t="s">
        <v>547</v>
      </c>
      <c r="F169" s="89" t="s">
        <v>766</v>
      </c>
      <c r="G169" s="89">
        <v>7</v>
      </c>
      <c r="H169" s="89" t="s">
        <v>60</v>
      </c>
      <c r="I169" s="89" t="s">
        <v>61</v>
      </c>
    </row>
    <row r="170" spans="1:9" hidden="1">
      <c r="A170" t="s">
        <v>237</v>
      </c>
      <c r="B170" s="88" t="s">
        <v>527</v>
      </c>
      <c r="C170" s="89">
        <v>1309</v>
      </c>
      <c r="D170" s="88" t="s">
        <v>548</v>
      </c>
      <c r="E170" s="88" t="s">
        <v>507</v>
      </c>
      <c r="F170" s="89" t="s">
        <v>767</v>
      </c>
      <c r="G170" s="89">
        <v>8</v>
      </c>
      <c r="H170" s="89" t="s">
        <v>60</v>
      </c>
      <c r="I170" s="89" t="s">
        <v>61</v>
      </c>
    </row>
    <row r="171" spans="1:9" hidden="1">
      <c r="A171" t="s">
        <v>238</v>
      </c>
      <c r="B171" s="88" t="s">
        <v>458</v>
      </c>
      <c r="C171" s="89">
        <v>500</v>
      </c>
      <c r="D171" s="88" t="s">
        <v>768</v>
      </c>
      <c r="E171" s="88" t="s">
        <v>563</v>
      </c>
      <c r="F171" s="89" t="s">
        <v>769</v>
      </c>
      <c r="G171" s="89">
        <v>3</v>
      </c>
      <c r="H171" s="89" t="s">
        <v>60</v>
      </c>
      <c r="I171" s="89" t="s">
        <v>61</v>
      </c>
    </row>
    <row r="172" spans="1:9" hidden="1">
      <c r="A172" t="s">
        <v>239</v>
      </c>
      <c r="B172" s="88" t="s">
        <v>639</v>
      </c>
      <c r="C172" s="89">
        <v>1380</v>
      </c>
      <c r="D172" s="88" t="s">
        <v>589</v>
      </c>
      <c r="E172" s="88" t="s">
        <v>504</v>
      </c>
      <c r="F172" s="89" t="s">
        <v>770</v>
      </c>
      <c r="G172" s="89">
        <v>9</v>
      </c>
      <c r="H172" s="89" t="s">
        <v>60</v>
      </c>
      <c r="I172" s="89" t="s">
        <v>66</v>
      </c>
    </row>
    <row r="173" spans="1:9" hidden="1">
      <c r="A173" t="s">
        <v>240</v>
      </c>
      <c r="B173" s="88" t="s">
        <v>556</v>
      </c>
      <c r="C173" s="89">
        <v>1221</v>
      </c>
      <c r="D173" s="88" t="s">
        <v>526</v>
      </c>
      <c r="E173" s="88" t="s">
        <v>580</v>
      </c>
      <c r="F173" s="89" t="s">
        <v>771</v>
      </c>
      <c r="G173" s="89">
        <v>8</v>
      </c>
      <c r="H173" s="89" t="s">
        <v>91</v>
      </c>
      <c r="I173" s="89" t="s">
        <v>75</v>
      </c>
    </row>
    <row r="174" spans="1:9" hidden="1">
      <c r="A174" t="s">
        <v>241</v>
      </c>
      <c r="B174" s="88" t="s">
        <v>772</v>
      </c>
      <c r="C174" s="89">
        <v>343</v>
      </c>
      <c r="D174" s="88" t="s">
        <v>478</v>
      </c>
      <c r="E174" s="88" t="s">
        <v>773</v>
      </c>
      <c r="F174" s="89" t="s">
        <v>774</v>
      </c>
      <c r="G174" s="89">
        <v>3</v>
      </c>
      <c r="H174" s="89" t="s">
        <v>63</v>
      </c>
      <c r="I174" s="89" t="s">
        <v>64</v>
      </c>
    </row>
    <row r="175" spans="1:9" hidden="1">
      <c r="A175" t="s">
        <v>242</v>
      </c>
      <c r="B175" s="88" t="s">
        <v>775</v>
      </c>
      <c r="C175" s="89">
        <v>278</v>
      </c>
      <c r="D175" s="88" t="s">
        <v>776</v>
      </c>
      <c r="E175" s="88" t="s">
        <v>777</v>
      </c>
      <c r="F175" s="89" t="s">
        <v>778</v>
      </c>
      <c r="G175" s="89">
        <v>1</v>
      </c>
      <c r="H175" s="89" t="s">
        <v>91</v>
      </c>
      <c r="I175" s="89" t="s">
        <v>64</v>
      </c>
    </row>
    <row r="176" spans="1:9" hidden="1">
      <c r="A176" t="s">
        <v>243</v>
      </c>
      <c r="B176" s="88" t="s">
        <v>620</v>
      </c>
      <c r="C176" s="89">
        <v>627</v>
      </c>
      <c r="D176" s="88" t="s">
        <v>504</v>
      </c>
      <c r="E176" s="88" t="s">
        <v>649</v>
      </c>
      <c r="F176" s="89" t="s">
        <v>769</v>
      </c>
      <c r="G176" s="89">
        <v>5</v>
      </c>
      <c r="H176" s="89" t="s">
        <v>244</v>
      </c>
      <c r="I176" s="89" t="s">
        <v>79</v>
      </c>
    </row>
    <row r="177" spans="1:9" hidden="1">
      <c r="A177" t="s">
        <v>245</v>
      </c>
      <c r="B177" s="88" t="s">
        <v>522</v>
      </c>
      <c r="C177" s="89">
        <v>1578</v>
      </c>
      <c r="D177" s="88" t="s">
        <v>639</v>
      </c>
      <c r="E177" s="88" t="s">
        <v>744</v>
      </c>
      <c r="F177" s="89" t="s">
        <v>779</v>
      </c>
      <c r="G177" s="89">
        <v>9</v>
      </c>
      <c r="H177" s="89" t="s">
        <v>244</v>
      </c>
      <c r="I177" s="89" t="s">
        <v>75</v>
      </c>
    </row>
    <row r="178" spans="1:9" hidden="1">
      <c r="A178" t="s">
        <v>246</v>
      </c>
      <c r="B178" s="88" t="s">
        <v>489</v>
      </c>
      <c r="C178" s="89">
        <v>1240</v>
      </c>
      <c r="D178" s="88" t="s">
        <v>659</v>
      </c>
      <c r="E178" s="88" t="s">
        <v>511</v>
      </c>
      <c r="F178" s="89" t="s">
        <v>780</v>
      </c>
      <c r="G178" s="89">
        <v>7</v>
      </c>
      <c r="H178" s="89" t="s">
        <v>244</v>
      </c>
      <c r="I178" s="89" t="s">
        <v>61</v>
      </c>
    </row>
    <row r="179" spans="1:9" hidden="1">
      <c r="A179" t="s">
        <v>247</v>
      </c>
      <c r="B179" s="88" t="s">
        <v>655</v>
      </c>
      <c r="C179" s="89">
        <v>1002</v>
      </c>
      <c r="D179" s="88" t="s">
        <v>589</v>
      </c>
      <c r="E179" s="88" t="s">
        <v>781</v>
      </c>
      <c r="F179" s="89" t="s">
        <v>782</v>
      </c>
      <c r="G179" s="89">
        <v>6</v>
      </c>
      <c r="H179" s="89" t="s">
        <v>244</v>
      </c>
      <c r="I179" s="89" t="s">
        <v>79</v>
      </c>
    </row>
    <row r="180" spans="1:9" hidden="1">
      <c r="A180" t="s">
        <v>248</v>
      </c>
      <c r="B180" s="88" t="s">
        <v>783</v>
      </c>
      <c r="C180" s="89">
        <v>281</v>
      </c>
      <c r="D180" s="88" t="s">
        <v>784</v>
      </c>
      <c r="E180" s="88" t="s">
        <v>665</v>
      </c>
      <c r="F180" s="89" t="s">
        <v>588</v>
      </c>
      <c r="G180" s="89">
        <v>2</v>
      </c>
      <c r="H180" s="89" t="s">
        <v>244</v>
      </c>
      <c r="I180" s="89" t="s">
        <v>64</v>
      </c>
    </row>
    <row r="181" spans="1:9" hidden="1">
      <c r="A181" t="s">
        <v>249</v>
      </c>
      <c r="B181" s="88" t="s">
        <v>567</v>
      </c>
      <c r="C181" s="89">
        <v>301</v>
      </c>
      <c r="D181" s="88" t="s">
        <v>612</v>
      </c>
      <c r="E181" s="88" t="s">
        <v>593</v>
      </c>
      <c r="F181" s="89" t="s">
        <v>785</v>
      </c>
      <c r="G181" s="89">
        <v>3</v>
      </c>
      <c r="H181" s="89" t="s">
        <v>244</v>
      </c>
      <c r="I181" s="89" t="s">
        <v>66</v>
      </c>
    </row>
    <row r="182" spans="1:9" hidden="1">
      <c r="A182" t="s">
        <v>250</v>
      </c>
      <c r="B182" s="88" t="s">
        <v>478</v>
      </c>
      <c r="C182" s="89">
        <v>287</v>
      </c>
      <c r="D182" s="88" t="s">
        <v>786</v>
      </c>
      <c r="E182" s="88" t="s">
        <v>623</v>
      </c>
      <c r="F182" s="89" t="s">
        <v>787</v>
      </c>
      <c r="G182" s="89">
        <v>3</v>
      </c>
      <c r="H182" s="89" t="s">
        <v>244</v>
      </c>
      <c r="I182" s="89" t="s">
        <v>64</v>
      </c>
    </row>
    <row r="183" spans="1:9" hidden="1">
      <c r="A183" t="s">
        <v>251</v>
      </c>
      <c r="B183" s="88" t="s">
        <v>483</v>
      </c>
      <c r="C183" s="89">
        <v>538</v>
      </c>
      <c r="D183" s="88" t="s">
        <v>788</v>
      </c>
      <c r="E183" s="88" t="s">
        <v>489</v>
      </c>
      <c r="F183" s="89" t="s">
        <v>789</v>
      </c>
      <c r="G183" s="89">
        <v>5</v>
      </c>
      <c r="H183" s="89" t="s">
        <v>244</v>
      </c>
      <c r="I183" s="89" t="s">
        <v>64</v>
      </c>
    </row>
    <row r="184" spans="1:9" hidden="1">
      <c r="A184" t="s">
        <v>252</v>
      </c>
      <c r="B184" s="88" t="s">
        <v>684</v>
      </c>
      <c r="C184" s="89">
        <v>377</v>
      </c>
      <c r="D184" s="88" t="s">
        <v>466</v>
      </c>
      <c r="E184" s="88" t="s">
        <v>497</v>
      </c>
      <c r="F184" s="89" t="s">
        <v>790</v>
      </c>
      <c r="G184" s="89">
        <v>4</v>
      </c>
      <c r="H184" s="89" t="s">
        <v>244</v>
      </c>
      <c r="I184" s="89" t="s">
        <v>66</v>
      </c>
    </row>
    <row r="185" spans="1:9" hidden="1">
      <c r="A185" t="s">
        <v>253</v>
      </c>
      <c r="B185" s="88" t="s">
        <v>639</v>
      </c>
      <c r="C185" s="89">
        <v>252</v>
      </c>
      <c r="D185" s="88" t="s">
        <v>791</v>
      </c>
      <c r="E185" s="88" t="s">
        <v>560</v>
      </c>
      <c r="F185" s="89" t="s">
        <v>792</v>
      </c>
      <c r="G185" s="89">
        <v>3</v>
      </c>
      <c r="H185" s="89" t="s">
        <v>244</v>
      </c>
      <c r="I185" s="89" t="s">
        <v>64</v>
      </c>
    </row>
    <row r="186" spans="1:9" hidden="1">
      <c r="A186" t="s">
        <v>254</v>
      </c>
      <c r="B186" s="88" t="s">
        <v>547</v>
      </c>
      <c r="C186" s="89">
        <v>232</v>
      </c>
      <c r="D186" s="88" t="s">
        <v>793</v>
      </c>
      <c r="E186" s="88" t="s">
        <v>476</v>
      </c>
      <c r="F186" s="89" t="s">
        <v>794</v>
      </c>
      <c r="G186" s="89">
        <v>3</v>
      </c>
      <c r="H186" s="89" t="s">
        <v>63</v>
      </c>
      <c r="I186" s="89" t="s">
        <v>64</v>
      </c>
    </row>
    <row r="187" spans="1:9" hidden="1">
      <c r="A187" t="s">
        <v>255</v>
      </c>
      <c r="B187" s="88" t="s">
        <v>639</v>
      </c>
      <c r="C187" s="89">
        <v>824</v>
      </c>
      <c r="D187" s="88" t="s">
        <v>511</v>
      </c>
      <c r="E187" s="88" t="s">
        <v>616</v>
      </c>
      <c r="F187" s="89" t="s">
        <v>795</v>
      </c>
      <c r="G187" s="89">
        <v>6</v>
      </c>
      <c r="H187" s="89" t="s">
        <v>244</v>
      </c>
      <c r="I187" s="89" t="s">
        <v>79</v>
      </c>
    </row>
    <row r="188" spans="1:9" hidden="1">
      <c r="A188" t="s">
        <v>256</v>
      </c>
      <c r="B188" s="88" t="s">
        <v>593</v>
      </c>
      <c r="C188" s="89">
        <v>419</v>
      </c>
      <c r="D188" s="88" t="s">
        <v>687</v>
      </c>
      <c r="E188" s="88" t="s">
        <v>796</v>
      </c>
      <c r="F188" s="89" t="s">
        <v>797</v>
      </c>
      <c r="G188" s="89">
        <v>4</v>
      </c>
      <c r="H188" s="89" t="s">
        <v>244</v>
      </c>
      <c r="I188" s="89" t="s">
        <v>61</v>
      </c>
    </row>
    <row r="189" spans="1:9" hidden="1">
      <c r="A189" t="s">
        <v>257</v>
      </c>
      <c r="B189" s="88" t="s">
        <v>667</v>
      </c>
      <c r="C189" s="89">
        <v>801</v>
      </c>
      <c r="D189" s="88" t="s">
        <v>560</v>
      </c>
      <c r="E189" s="88" t="s">
        <v>558</v>
      </c>
      <c r="F189" s="89" t="s">
        <v>798</v>
      </c>
      <c r="G189" s="89">
        <v>5</v>
      </c>
      <c r="H189" s="89" t="s">
        <v>244</v>
      </c>
      <c r="I189" s="89" t="s">
        <v>66</v>
      </c>
    </row>
    <row r="190" spans="1:9" hidden="1">
      <c r="A190" t="s">
        <v>258</v>
      </c>
      <c r="B190" s="88" t="s">
        <v>595</v>
      </c>
      <c r="C190" s="89">
        <v>1378</v>
      </c>
      <c r="D190" s="88" t="s">
        <v>548</v>
      </c>
      <c r="E190" s="88" t="s">
        <v>533</v>
      </c>
      <c r="F190" s="89" t="s">
        <v>799</v>
      </c>
      <c r="G190" s="89">
        <v>8</v>
      </c>
      <c r="H190" s="89" t="s">
        <v>244</v>
      </c>
      <c r="I190" s="89" t="s">
        <v>61</v>
      </c>
    </row>
    <row r="191" spans="1:9" hidden="1">
      <c r="A191" t="s">
        <v>259</v>
      </c>
      <c r="B191" s="88" t="s">
        <v>529</v>
      </c>
      <c r="C191" s="89">
        <v>874</v>
      </c>
      <c r="D191" s="88" t="s">
        <v>459</v>
      </c>
      <c r="E191" s="88" t="s">
        <v>503</v>
      </c>
      <c r="F191" s="89" t="s">
        <v>800</v>
      </c>
      <c r="G191" s="89">
        <v>5</v>
      </c>
      <c r="H191" s="89" t="s">
        <v>244</v>
      </c>
      <c r="I191" s="89" t="s">
        <v>61</v>
      </c>
    </row>
    <row r="192" spans="1:9" hidden="1">
      <c r="A192" t="s">
        <v>260</v>
      </c>
      <c r="B192" s="88" t="s">
        <v>462</v>
      </c>
      <c r="C192" s="89">
        <v>974</v>
      </c>
      <c r="D192" s="88" t="s">
        <v>493</v>
      </c>
      <c r="E192" s="88" t="s">
        <v>569</v>
      </c>
      <c r="F192" s="89" t="s">
        <v>801</v>
      </c>
      <c r="G192" s="89">
        <v>6</v>
      </c>
      <c r="H192" s="89" t="s">
        <v>244</v>
      </c>
      <c r="I192" s="89" t="s">
        <v>61</v>
      </c>
    </row>
    <row r="193" spans="1:9" hidden="1">
      <c r="A193" t="s">
        <v>261</v>
      </c>
      <c r="B193" s="88" t="s">
        <v>547</v>
      </c>
      <c r="C193" s="89">
        <v>1503</v>
      </c>
      <c r="D193" s="88" t="s">
        <v>520</v>
      </c>
      <c r="E193" s="88" t="s">
        <v>489</v>
      </c>
      <c r="F193" s="89" t="s">
        <v>802</v>
      </c>
      <c r="G193" s="89">
        <v>9</v>
      </c>
      <c r="H193" s="89" t="s">
        <v>244</v>
      </c>
      <c r="I193" s="89" t="s">
        <v>66</v>
      </c>
    </row>
    <row r="194" spans="1:9" hidden="1">
      <c r="A194" t="s">
        <v>262</v>
      </c>
      <c r="B194" s="88" t="s">
        <v>497</v>
      </c>
      <c r="C194" s="89">
        <v>1716</v>
      </c>
      <c r="D194" s="88" t="s">
        <v>564</v>
      </c>
      <c r="E194" s="88" t="s">
        <v>481</v>
      </c>
      <c r="F194" s="89" t="s">
        <v>803</v>
      </c>
      <c r="G194" s="89">
        <v>10</v>
      </c>
      <c r="H194" s="89" t="s">
        <v>244</v>
      </c>
      <c r="I194" s="89" t="s">
        <v>66</v>
      </c>
    </row>
    <row r="195" spans="1:9" hidden="1">
      <c r="A195" t="s">
        <v>263</v>
      </c>
      <c r="B195" s="88" t="s">
        <v>513</v>
      </c>
      <c r="C195" s="89">
        <v>401</v>
      </c>
      <c r="D195" s="88" t="s">
        <v>612</v>
      </c>
      <c r="E195" s="88" t="s">
        <v>513</v>
      </c>
      <c r="F195" s="89" t="s">
        <v>804</v>
      </c>
      <c r="G195" s="89">
        <v>5</v>
      </c>
      <c r="H195" s="89" t="s">
        <v>244</v>
      </c>
      <c r="I195" s="89" t="s">
        <v>66</v>
      </c>
    </row>
    <row r="196" spans="1:9" hidden="1">
      <c r="A196" t="s">
        <v>264</v>
      </c>
      <c r="B196" s="88" t="s">
        <v>501</v>
      </c>
      <c r="C196" s="89">
        <v>700</v>
      </c>
      <c r="D196" s="88" t="s">
        <v>805</v>
      </c>
      <c r="E196" s="88" t="s">
        <v>515</v>
      </c>
      <c r="F196" s="89" t="s">
        <v>806</v>
      </c>
      <c r="G196" s="89">
        <v>6</v>
      </c>
      <c r="H196" s="89" t="s">
        <v>244</v>
      </c>
      <c r="I196" s="89" t="s">
        <v>66</v>
      </c>
    </row>
    <row r="197" spans="1:9" hidden="1">
      <c r="A197" t="s">
        <v>265</v>
      </c>
      <c r="B197" s="88" t="s">
        <v>501</v>
      </c>
      <c r="C197" s="89">
        <v>334</v>
      </c>
      <c r="D197" s="88" t="s">
        <v>807</v>
      </c>
      <c r="E197" s="88" t="s">
        <v>670</v>
      </c>
      <c r="F197" s="89" t="s">
        <v>808</v>
      </c>
      <c r="G197" s="89">
        <v>4</v>
      </c>
      <c r="H197" s="89" t="s">
        <v>244</v>
      </c>
      <c r="I197" s="89" t="s">
        <v>64</v>
      </c>
    </row>
    <row r="198" spans="1:9" hidden="1">
      <c r="A198" t="s">
        <v>266</v>
      </c>
      <c r="B198" s="88" t="s">
        <v>595</v>
      </c>
      <c r="C198" s="89">
        <v>1619</v>
      </c>
      <c r="D198" s="88" t="s">
        <v>548</v>
      </c>
      <c r="E198" s="88" t="s">
        <v>693</v>
      </c>
      <c r="F198" s="89" t="s">
        <v>694</v>
      </c>
      <c r="G198" s="89">
        <v>9</v>
      </c>
      <c r="H198" s="89" t="s">
        <v>244</v>
      </c>
      <c r="I198" s="89" t="s">
        <v>61</v>
      </c>
    </row>
    <row r="199" spans="1:9" hidden="1">
      <c r="A199" t="s">
        <v>267</v>
      </c>
      <c r="B199" s="88" t="s">
        <v>498</v>
      </c>
      <c r="C199" s="89">
        <v>845</v>
      </c>
      <c r="D199" s="88" t="s">
        <v>501</v>
      </c>
      <c r="E199" s="88" t="s">
        <v>522</v>
      </c>
      <c r="F199" s="89" t="s">
        <v>809</v>
      </c>
      <c r="G199" s="89">
        <v>6</v>
      </c>
      <c r="H199" s="89" t="s">
        <v>244</v>
      </c>
      <c r="I199" s="89" t="s">
        <v>75</v>
      </c>
    </row>
    <row r="200" spans="1:9" hidden="1">
      <c r="A200" t="s">
        <v>268</v>
      </c>
      <c r="B200" s="88" t="s">
        <v>576</v>
      </c>
      <c r="C200" s="89">
        <v>1735</v>
      </c>
      <c r="D200" s="88" t="s">
        <v>558</v>
      </c>
      <c r="E200" s="88" t="s">
        <v>702</v>
      </c>
      <c r="F200" s="89" t="s">
        <v>692</v>
      </c>
      <c r="G200" s="89">
        <v>10</v>
      </c>
      <c r="H200" s="89" t="s">
        <v>244</v>
      </c>
      <c r="I200" s="89" t="s">
        <v>66</v>
      </c>
    </row>
    <row r="201" spans="1:9" hidden="1">
      <c r="A201" t="s">
        <v>269</v>
      </c>
      <c r="B201" s="88" t="s">
        <v>466</v>
      </c>
      <c r="C201" s="89">
        <v>1113</v>
      </c>
      <c r="D201" s="88" t="s">
        <v>478</v>
      </c>
      <c r="E201" s="88" t="s">
        <v>509</v>
      </c>
      <c r="F201" s="89" t="s">
        <v>810</v>
      </c>
      <c r="G201" s="89">
        <v>8</v>
      </c>
      <c r="H201" s="89" t="s">
        <v>244</v>
      </c>
      <c r="I201" s="89" t="s">
        <v>75</v>
      </c>
    </row>
    <row r="202" spans="1:9" hidden="1">
      <c r="A202" t="s">
        <v>270</v>
      </c>
      <c r="B202" s="88" t="s">
        <v>640</v>
      </c>
      <c r="C202" s="89">
        <v>441</v>
      </c>
      <c r="D202" s="88" t="s">
        <v>654</v>
      </c>
      <c r="E202" s="88" t="s">
        <v>496</v>
      </c>
      <c r="F202" s="89" t="s">
        <v>811</v>
      </c>
      <c r="G202" s="89">
        <v>5</v>
      </c>
      <c r="H202" s="89" t="s">
        <v>244</v>
      </c>
      <c r="I202" s="89" t="s">
        <v>66</v>
      </c>
    </row>
    <row r="203" spans="1:9" hidden="1">
      <c r="A203" t="s">
        <v>271</v>
      </c>
      <c r="B203" s="88" t="s">
        <v>578</v>
      </c>
      <c r="C203" s="89">
        <v>567</v>
      </c>
      <c r="D203" s="88" t="s">
        <v>516</v>
      </c>
      <c r="E203" s="88" t="s">
        <v>562</v>
      </c>
      <c r="F203" s="89">
        <v>53</v>
      </c>
      <c r="G203" s="89">
        <v>3</v>
      </c>
      <c r="H203" s="89" t="s">
        <v>244</v>
      </c>
      <c r="I203" s="89" t="s">
        <v>61</v>
      </c>
    </row>
    <row r="204" spans="1:9" hidden="1">
      <c r="A204" t="s">
        <v>272</v>
      </c>
      <c r="B204" s="88" t="s">
        <v>649</v>
      </c>
      <c r="C204" s="89">
        <v>516</v>
      </c>
      <c r="D204" s="88" t="s">
        <v>570</v>
      </c>
      <c r="E204" s="88" t="s">
        <v>699</v>
      </c>
      <c r="F204" s="89" t="s">
        <v>812</v>
      </c>
      <c r="G204" s="89">
        <v>4</v>
      </c>
      <c r="H204" s="89" t="s">
        <v>244</v>
      </c>
      <c r="I204" s="89" t="s">
        <v>79</v>
      </c>
    </row>
    <row r="205" spans="1:9" hidden="1">
      <c r="A205" t="s">
        <v>273</v>
      </c>
      <c r="B205" s="88" t="s">
        <v>649</v>
      </c>
      <c r="C205" s="89">
        <v>533</v>
      </c>
      <c r="D205" s="88" t="s">
        <v>735</v>
      </c>
      <c r="E205" s="88" t="s">
        <v>655</v>
      </c>
      <c r="F205" s="89" t="s">
        <v>736</v>
      </c>
      <c r="G205" s="89">
        <v>4</v>
      </c>
      <c r="H205" s="89" t="s">
        <v>91</v>
      </c>
      <c r="I205" s="89" t="s">
        <v>79</v>
      </c>
    </row>
    <row r="206" spans="1:9" hidden="1">
      <c r="A206" t="s">
        <v>274</v>
      </c>
      <c r="B206" s="88" t="s">
        <v>813</v>
      </c>
      <c r="C206" s="89">
        <v>562</v>
      </c>
      <c r="D206" s="88" t="s">
        <v>576</v>
      </c>
      <c r="E206" s="88" t="s">
        <v>814</v>
      </c>
      <c r="F206" s="89" t="s">
        <v>815</v>
      </c>
      <c r="G206" s="89">
        <v>4</v>
      </c>
      <c r="H206" s="89" t="s">
        <v>154</v>
      </c>
      <c r="I206" s="89" t="s">
        <v>66</v>
      </c>
    </row>
    <row r="207" spans="1:9" hidden="1">
      <c r="A207" t="s">
        <v>275</v>
      </c>
      <c r="B207" s="88" t="s">
        <v>647</v>
      </c>
      <c r="C207" s="89">
        <v>1631</v>
      </c>
      <c r="D207" s="88" t="s">
        <v>511</v>
      </c>
      <c r="E207" s="88" t="s">
        <v>505</v>
      </c>
      <c r="F207" s="89" t="s">
        <v>650</v>
      </c>
      <c r="G207" s="89">
        <v>10</v>
      </c>
      <c r="H207" s="89" t="s">
        <v>91</v>
      </c>
      <c r="I207" s="89" t="s">
        <v>75</v>
      </c>
    </row>
    <row r="208" spans="1:9" hidden="1">
      <c r="A208" t="s">
        <v>276</v>
      </c>
      <c r="B208" s="88" t="s">
        <v>584</v>
      </c>
      <c r="C208" s="89">
        <v>270</v>
      </c>
      <c r="D208" s="88" t="s">
        <v>813</v>
      </c>
      <c r="E208" s="88" t="s">
        <v>713</v>
      </c>
      <c r="F208" s="89" t="s">
        <v>816</v>
      </c>
      <c r="G208" s="89">
        <v>1</v>
      </c>
      <c r="H208" s="89" t="s">
        <v>63</v>
      </c>
      <c r="I208" s="89" t="s">
        <v>64</v>
      </c>
    </row>
    <row r="209" spans="1:9" hidden="1">
      <c r="A209" t="s">
        <v>277</v>
      </c>
      <c r="B209" s="88" t="s">
        <v>481</v>
      </c>
      <c r="C209" s="89">
        <v>415</v>
      </c>
      <c r="D209" s="88" t="s">
        <v>817</v>
      </c>
      <c r="E209" s="88" t="s">
        <v>595</v>
      </c>
      <c r="F209" s="89" t="s">
        <v>818</v>
      </c>
      <c r="G209" s="89">
        <v>6</v>
      </c>
      <c r="H209" s="89" t="s">
        <v>63</v>
      </c>
      <c r="I209" s="89" t="s">
        <v>64</v>
      </c>
    </row>
    <row r="210" spans="1:9" hidden="1">
      <c r="A210" t="s">
        <v>278</v>
      </c>
      <c r="B210" s="88" t="s">
        <v>458</v>
      </c>
      <c r="C210" s="89">
        <v>314</v>
      </c>
      <c r="D210" s="88" t="s">
        <v>697</v>
      </c>
      <c r="E210" s="88" t="s">
        <v>520</v>
      </c>
      <c r="F210" s="89" t="s">
        <v>755</v>
      </c>
      <c r="G210" s="89">
        <v>3</v>
      </c>
      <c r="H210" s="89" t="s">
        <v>244</v>
      </c>
      <c r="I210" s="89" t="s">
        <v>64</v>
      </c>
    </row>
    <row r="211" spans="1:9" hidden="1">
      <c r="A211" t="s">
        <v>279</v>
      </c>
      <c r="B211" s="88" t="s">
        <v>620</v>
      </c>
      <c r="C211" s="89">
        <v>937</v>
      </c>
      <c r="D211" s="88" t="s">
        <v>509</v>
      </c>
      <c r="E211" s="88" t="s">
        <v>684</v>
      </c>
      <c r="F211" s="89" t="s">
        <v>819</v>
      </c>
      <c r="G211" s="89">
        <v>6</v>
      </c>
      <c r="H211" s="89" t="s">
        <v>91</v>
      </c>
      <c r="I211" s="89" t="s">
        <v>79</v>
      </c>
    </row>
    <row r="212" spans="1:9" hidden="1">
      <c r="A212" t="s">
        <v>280</v>
      </c>
      <c r="B212" s="88" t="s">
        <v>582</v>
      </c>
      <c r="C212" s="89">
        <v>260</v>
      </c>
      <c r="D212" s="88" t="s">
        <v>567</v>
      </c>
      <c r="E212" s="88" t="s">
        <v>665</v>
      </c>
      <c r="F212" s="89" t="s">
        <v>666</v>
      </c>
      <c r="G212" s="89">
        <v>1</v>
      </c>
      <c r="H212" s="89" t="s">
        <v>127</v>
      </c>
      <c r="I212" s="89" t="s">
        <v>64</v>
      </c>
    </row>
    <row r="213" spans="1:9" hidden="1">
      <c r="A213" t="s">
        <v>281</v>
      </c>
      <c r="B213" s="88" t="s">
        <v>640</v>
      </c>
      <c r="C213" s="89">
        <v>1682</v>
      </c>
      <c r="D213" s="88" t="s">
        <v>674</v>
      </c>
      <c r="E213" s="88" t="s">
        <v>760</v>
      </c>
      <c r="F213" s="89" t="s">
        <v>820</v>
      </c>
      <c r="G213" s="89">
        <v>10</v>
      </c>
      <c r="H213" s="89" t="s">
        <v>63</v>
      </c>
      <c r="I213" s="89" t="s">
        <v>66</v>
      </c>
    </row>
    <row r="214" spans="1:9" hidden="1">
      <c r="A214" t="s">
        <v>282</v>
      </c>
      <c r="B214" s="88" t="s">
        <v>527</v>
      </c>
      <c r="C214" s="89">
        <v>1556</v>
      </c>
      <c r="D214" s="88" t="s">
        <v>548</v>
      </c>
      <c r="E214" s="88" t="s">
        <v>695</v>
      </c>
      <c r="F214" s="89" t="s">
        <v>821</v>
      </c>
      <c r="G214" s="89">
        <v>9</v>
      </c>
      <c r="H214" s="89" t="s">
        <v>63</v>
      </c>
      <c r="I214" s="89" t="s">
        <v>61</v>
      </c>
    </row>
    <row r="215" spans="1:9" hidden="1">
      <c r="A215" t="s">
        <v>283</v>
      </c>
      <c r="B215" s="88" t="s">
        <v>576</v>
      </c>
      <c r="C215" s="89">
        <v>1682</v>
      </c>
      <c r="D215" s="88" t="s">
        <v>551</v>
      </c>
      <c r="E215" s="88" t="s">
        <v>822</v>
      </c>
      <c r="F215" s="89" t="s">
        <v>823</v>
      </c>
      <c r="G215" s="89">
        <v>10</v>
      </c>
      <c r="H215" s="89" t="s">
        <v>63</v>
      </c>
      <c r="I215" s="89" t="s">
        <v>61</v>
      </c>
    </row>
    <row r="216" spans="1:9" hidden="1">
      <c r="A216" t="s">
        <v>284</v>
      </c>
      <c r="B216" s="88" t="s">
        <v>640</v>
      </c>
      <c r="C216" s="89">
        <v>1682</v>
      </c>
      <c r="D216" s="88" t="s">
        <v>674</v>
      </c>
      <c r="E216" s="88" t="s">
        <v>760</v>
      </c>
      <c r="F216" s="89" t="s">
        <v>820</v>
      </c>
      <c r="G216" s="89">
        <v>10</v>
      </c>
      <c r="H216" s="89" t="s">
        <v>63</v>
      </c>
      <c r="I216" s="89" t="s">
        <v>66</v>
      </c>
    </row>
    <row r="217" spans="1:9" hidden="1">
      <c r="A217" t="s">
        <v>285</v>
      </c>
      <c r="B217" s="88" t="s">
        <v>539</v>
      </c>
      <c r="C217" s="89">
        <v>1842</v>
      </c>
      <c r="D217" s="88" t="s">
        <v>483</v>
      </c>
      <c r="E217" s="88" t="s">
        <v>573</v>
      </c>
      <c r="F217" s="89">
        <v>52</v>
      </c>
      <c r="G217" s="89">
        <v>9</v>
      </c>
      <c r="H217" s="89" t="s">
        <v>63</v>
      </c>
      <c r="I217" s="89" t="s">
        <v>79</v>
      </c>
    </row>
    <row r="218" spans="1:9" hidden="1">
      <c r="A218" t="s">
        <v>286</v>
      </c>
      <c r="B218" s="88" t="s">
        <v>640</v>
      </c>
      <c r="C218" s="89">
        <v>1682</v>
      </c>
      <c r="D218" s="88" t="s">
        <v>674</v>
      </c>
      <c r="E218" s="88" t="s">
        <v>760</v>
      </c>
      <c r="F218" s="89" t="s">
        <v>820</v>
      </c>
      <c r="G218" s="89">
        <v>10</v>
      </c>
      <c r="H218" s="89" t="s">
        <v>63</v>
      </c>
      <c r="I218" s="89" t="s">
        <v>66</v>
      </c>
    </row>
    <row r="219" spans="1:9" hidden="1">
      <c r="A219" t="s">
        <v>287</v>
      </c>
      <c r="B219" s="88" t="s">
        <v>530</v>
      </c>
      <c r="C219" s="89">
        <v>2027</v>
      </c>
      <c r="D219" s="88" t="s">
        <v>513</v>
      </c>
      <c r="E219" s="88" t="s">
        <v>498</v>
      </c>
      <c r="F219" s="89" t="s">
        <v>824</v>
      </c>
      <c r="G219" s="89">
        <v>10</v>
      </c>
      <c r="H219" s="89" t="s">
        <v>63</v>
      </c>
      <c r="I219" s="89" t="s">
        <v>79</v>
      </c>
    </row>
    <row r="220" spans="1:9" hidden="1">
      <c r="A220" t="s">
        <v>288</v>
      </c>
      <c r="B220" s="88" t="s">
        <v>472</v>
      </c>
      <c r="C220" s="89">
        <v>2219</v>
      </c>
      <c r="D220" s="88" t="s">
        <v>527</v>
      </c>
      <c r="E220" s="88" t="s">
        <v>537</v>
      </c>
      <c r="F220" s="89" t="s">
        <v>825</v>
      </c>
      <c r="G220" s="89">
        <v>10</v>
      </c>
      <c r="H220" s="89" t="s">
        <v>63</v>
      </c>
      <c r="I220" s="89" t="s">
        <v>79</v>
      </c>
    </row>
    <row r="221" spans="1:9" hidden="1">
      <c r="A221" t="s">
        <v>289</v>
      </c>
      <c r="B221" s="88" t="s">
        <v>504</v>
      </c>
      <c r="C221" s="89">
        <v>1186</v>
      </c>
      <c r="D221" s="88" t="s">
        <v>826</v>
      </c>
      <c r="E221" s="88" t="s">
        <v>639</v>
      </c>
      <c r="F221" s="89" t="s">
        <v>827</v>
      </c>
      <c r="G221" s="89">
        <v>8</v>
      </c>
      <c r="H221" s="89" t="s">
        <v>63</v>
      </c>
      <c r="I221" s="89" t="s">
        <v>66</v>
      </c>
    </row>
    <row r="222" spans="1:9" hidden="1">
      <c r="A222" t="s">
        <v>290</v>
      </c>
      <c r="B222" s="88" t="s">
        <v>462</v>
      </c>
      <c r="C222" s="89">
        <v>1110</v>
      </c>
      <c r="D222" s="88" t="s">
        <v>676</v>
      </c>
      <c r="E222" s="88" t="s">
        <v>578</v>
      </c>
      <c r="F222" s="89" t="s">
        <v>827</v>
      </c>
      <c r="G222" s="89">
        <v>8</v>
      </c>
      <c r="H222" s="89" t="s">
        <v>91</v>
      </c>
      <c r="I222" s="89" t="s">
        <v>66</v>
      </c>
    </row>
    <row r="223" spans="1:9" hidden="1">
      <c r="A223" t="s">
        <v>291</v>
      </c>
      <c r="B223" s="88" t="s">
        <v>529</v>
      </c>
      <c r="C223" s="89">
        <v>942</v>
      </c>
      <c r="D223" s="88" t="s">
        <v>623</v>
      </c>
      <c r="E223" s="88" t="s">
        <v>541</v>
      </c>
      <c r="F223" s="89" t="s">
        <v>828</v>
      </c>
      <c r="G223" s="89">
        <v>7</v>
      </c>
      <c r="H223" s="89" t="s">
        <v>91</v>
      </c>
      <c r="I223" s="89" t="s">
        <v>66</v>
      </c>
    </row>
    <row r="224" spans="1:9" hidden="1">
      <c r="A224" t="s">
        <v>292</v>
      </c>
      <c r="B224" s="88" t="s">
        <v>697</v>
      </c>
      <c r="C224" s="89">
        <v>330</v>
      </c>
      <c r="D224" s="88" t="s">
        <v>513</v>
      </c>
      <c r="E224" s="88" t="s">
        <v>793</v>
      </c>
      <c r="F224" s="89" t="s">
        <v>829</v>
      </c>
      <c r="G224" s="89">
        <v>2</v>
      </c>
      <c r="H224" s="89" t="s">
        <v>91</v>
      </c>
      <c r="I224" s="89" t="s">
        <v>79</v>
      </c>
    </row>
    <row r="225" spans="1:9" hidden="1">
      <c r="A225" t="s">
        <v>293</v>
      </c>
      <c r="B225" s="88" t="s">
        <v>504</v>
      </c>
      <c r="C225" s="89">
        <v>1159</v>
      </c>
      <c r="D225" s="88" t="s">
        <v>830</v>
      </c>
      <c r="E225" s="88" t="s">
        <v>515</v>
      </c>
      <c r="F225" s="89" t="s">
        <v>831</v>
      </c>
      <c r="G225" s="89">
        <v>8</v>
      </c>
      <c r="H225" s="89" t="s">
        <v>244</v>
      </c>
      <c r="I225" s="89" t="s">
        <v>66</v>
      </c>
    </row>
    <row r="226" spans="1:9" hidden="1">
      <c r="A226" t="s">
        <v>294</v>
      </c>
      <c r="B226" s="88" t="s">
        <v>525</v>
      </c>
      <c r="C226" s="89">
        <v>1485</v>
      </c>
      <c r="D226" s="88" t="s">
        <v>623</v>
      </c>
      <c r="E226" s="88" t="s">
        <v>639</v>
      </c>
      <c r="F226" s="89" t="s">
        <v>832</v>
      </c>
      <c r="G226" s="89">
        <v>9</v>
      </c>
      <c r="H226" s="89" t="s">
        <v>91</v>
      </c>
      <c r="I226" s="89" t="s">
        <v>66</v>
      </c>
    </row>
    <row r="227" spans="1:9" hidden="1">
      <c r="A227" t="s">
        <v>295</v>
      </c>
      <c r="B227" s="88" t="s">
        <v>593</v>
      </c>
      <c r="C227" s="89">
        <v>288</v>
      </c>
      <c r="D227" s="88" t="s">
        <v>486</v>
      </c>
      <c r="E227" s="88" t="s">
        <v>734</v>
      </c>
      <c r="F227" s="89" t="s">
        <v>833</v>
      </c>
      <c r="G227" s="89">
        <v>3</v>
      </c>
      <c r="H227" s="89" t="s">
        <v>91</v>
      </c>
      <c r="I227" s="89" t="s">
        <v>64</v>
      </c>
    </row>
    <row r="228" spans="1:9" hidden="1">
      <c r="A228" t="s">
        <v>296</v>
      </c>
      <c r="B228" s="88" t="s">
        <v>610</v>
      </c>
      <c r="C228" s="89">
        <v>471</v>
      </c>
      <c r="D228" s="88" t="s">
        <v>516</v>
      </c>
      <c r="E228" s="88" t="s">
        <v>834</v>
      </c>
      <c r="F228" s="89" t="s">
        <v>835</v>
      </c>
      <c r="G228" s="89">
        <v>4</v>
      </c>
      <c r="H228" s="89" t="s">
        <v>91</v>
      </c>
      <c r="I228" s="89" t="s">
        <v>61</v>
      </c>
    </row>
    <row r="229" spans="1:9" hidden="1">
      <c r="A229" t="s">
        <v>297</v>
      </c>
      <c r="B229" s="88" t="s">
        <v>704</v>
      </c>
      <c r="C229" s="89">
        <v>681</v>
      </c>
      <c r="D229" s="88" t="s">
        <v>595</v>
      </c>
      <c r="E229" s="88" t="s">
        <v>704</v>
      </c>
      <c r="F229" s="89" t="s">
        <v>836</v>
      </c>
      <c r="G229" s="89">
        <v>5</v>
      </c>
      <c r="H229" s="89" t="s">
        <v>91</v>
      </c>
      <c r="I229" s="89" t="s">
        <v>79</v>
      </c>
    </row>
    <row r="230" spans="1:9" hidden="1">
      <c r="A230" t="s">
        <v>298</v>
      </c>
      <c r="B230" s="88" t="s">
        <v>697</v>
      </c>
      <c r="C230" s="89">
        <v>311</v>
      </c>
      <c r="D230" s="88" t="s">
        <v>460</v>
      </c>
      <c r="E230" s="88" t="s">
        <v>566</v>
      </c>
      <c r="F230" s="89" t="s">
        <v>837</v>
      </c>
      <c r="G230" s="89">
        <v>2</v>
      </c>
      <c r="H230" s="89" t="s">
        <v>91</v>
      </c>
      <c r="I230" s="89" t="s">
        <v>64</v>
      </c>
    </row>
    <row r="231" spans="1:9" hidden="1">
      <c r="A231" t="s">
        <v>299</v>
      </c>
      <c r="B231" s="88" t="s">
        <v>522</v>
      </c>
      <c r="C231" s="89">
        <v>290</v>
      </c>
      <c r="D231" s="88" t="s">
        <v>838</v>
      </c>
      <c r="E231" s="88" t="s">
        <v>515</v>
      </c>
      <c r="F231" s="89" t="s">
        <v>839</v>
      </c>
      <c r="G231" s="89">
        <v>4</v>
      </c>
      <c r="H231" s="89" t="s">
        <v>91</v>
      </c>
      <c r="I231" s="89" t="s">
        <v>64</v>
      </c>
    </row>
    <row r="232" spans="1:9" hidden="1">
      <c r="A232" t="s">
        <v>300</v>
      </c>
      <c r="B232" s="88" t="s">
        <v>772</v>
      </c>
      <c r="C232" s="89">
        <v>384</v>
      </c>
      <c r="D232" s="88" t="s">
        <v>564</v>
      </c>
      <c r="E232" s="88" t="s">
        <v>699</v>
      </c>
      <c r="F232" s="89" t="s">
        <v>840</v>
      </c>
      <c r="G232" s="89">
        <v>3</v>
      </c>
      <c r="H232" s="89" t="s">
        <v>91</v>
      </c>
      <c r="I232" s="89" t="s">
        <v>64</v>
      </c>
    </row>
    <row r="233" spans="1:9" hidden="1">
      <c r="A233" t="s">
        <v>301</v>
      </c>
      <c r="B233" s="88" t="s">
        <v>586</v>
      </c>
      <c r="C233" s="89">
        <v>266</v>
      </c>
      <c r="D233" s="88" t="s">
        <v>841</v>
      </c>
      <c r="E233" s="88" t="s">
        <v>791</v>
      </c>
      <c r="F233" s="89" t="s">
        <v>842</v>
      </c>
      <c r="G233" s="89">
        <v>2</v>
      </c>
      <c r="H233" s="89" t="s">
        <v>91</v>
      </c>
      <c r="I233" s="89" t="s">
        <v>64</v>
      </c>
    </row>
    <row r="234" spans="1:9" hidden="1">
      <c r="A234" t="s">
        <v>302</v>
      </c>
      <c r="B234" s="88" t="s">
        <v>558</v>
      </c>
      <c r="C234" s="89">
        <v>277</v>
      </c>
      <c r="D234" s="88" t="s">
        <v>843</v>
      </c>
      <c r="E234" s="88" t="s">
        <v>621</v>
      </c>
      <c r="F234" s="89" t="s">
        <v>844</v>
      </c>
      <c r="G234" s="89">
        <v>3</v>
      </c>
      <c r="H234" s="89" t="s">
        <v>91</v>
      </c>
      <c r="I234" s="89" t="s">
        <v>64</v>
      </c>
    </row>
    <row r="235" spans="1:9" hidden="1">
      <c r="A235" t="s">
        <v>303</v>
      </c>
      <c r="B235" s="88" t="s">
        <v>722</v>
      </c>
      <c r="C235" s="89">
        <v>272</v>
      </c>
      <c r="D235" s="88" t="s">
        <v>582</v>
      </c>
      <c r="E235" s="88" t="s">
        <v>793</v>
      </c>
      <c r="F235" s="89" t="s">
        <v>845</v>
      </c>
      <c r="G235" s="89">
        <v>2</v>
      </c>
      <c r="H235" s="89" t="s">
        <v>91</v>
      </c>
      <c r="I235" s="89" t="s">
        <v>64</v>
      </c>
    </row>
    <row r="236" spans="1:9" hidden="1">
      <c r="A236" t="s">
        <v>304</v>
      </c>
      <c r="B236" s="88" t="s">
        <v>846</v>
      </c>
      <c r="C236" s="89">
        <v>405</v>
      </c>
      <c r="D236" s="88" t="s">
        <v>814</v>
      </c>
      <c r="E236" s="88" t="s">
        <v>843</v>
      </c>
      <c r="F236" s="89">
        <v>63</v>
      </c>
      <c r="G236" s="89">
        <v>3</v>
      </c>
      <c r="H236" s="89" t="s">
        <v>91</v>
      </c>
      <c r="I236" s="89" t="s">
        <v>64</v>
      </c>
    </row>
    <row r="237" spans="1:9" hidden="1">
      <c r="A237" t="s">
        <v>305</v>
      </c>
      <c r="B237" s="88" t="s">
        <v>598</v>
      </c>
      <c r="C237" s="89">
        <v>339</v>
      </c>
      <c r="D237" s="88" t="s">
        <v>618</v>
      </c>
      <c r="E237" s="88" t="s">
        <v>704</v>
      </c>
      <c r="F237" s="89" t="s">
        <v>622</v>
      </c>
      <c r="G237" s="89">
        <v>4</v>
      </c>
      <c r="H237" s="89" t="s">
        <v>91</v>
      </c>
      <c r="I237" s="89" t="s">
        <v>64</v>
      </c>
    </row>
    <row r="238" spans="1:9" hidden="1">
      <c r="A238" t="s">
        <v>306</v>
      </c>
      <c r="B238" s="88" t="s">
        <v>553</v>
      </c>
      <c r="C238" s="89">
        <v>360</v>
      </c>
      <c r="D238" s="88" t="s">
        <v>654</v>
      </c>
      <c r="E238" s="88" t="s">
        <v>539</v>
      </c>
      <c r="F238" s="89" t="s">
        <v>847</v>
      </c>
      <c r="G238" s="89">
        <v>4</v>
      </c>
      <c r="H238" s="89" t="s">
        <v>91</v>
      </c>
      <c r="I238" s="89" t="s">
        <v>66</v>
      </c>
    </row>
    <row r="239" spans="1:9" hidden="1">
      <c r="A239" t="s">
        <v>307</v>
      </c>
      <c r="B239" s="88" t="s">
        <v>540</v>
      </c>
      <c r="C239" s="89">
        <v>268</v>
      </c>
      <c r="D239" s="88" t="s">
        <v>777</v>
      </c>
      <c r="E239" s="88" t="s">
        <v>830</v>
      </c>
      <c r="F239" s="89" t="s">
        <v>848</v>
      </c>
      <c r="G239" s="89">
        <v>3</v>
      </c>
      <c r="H239" s="89" t="s">
        <v>91</v>
      </c>
      <c r="I239" s="89" t="s">
        <v>64</v>
      </c>
    </row>
    <row r="240" spans="1:9" hidden="1">
      <c r="A240" t="s">
        <v>308</v>
      </c>
      <c r="B240" s="88" t="s">
        <v>640</v>
      </c>
      <c r="C240" s="89">
        <v>455</v>
      </c>
      <c r="D240" s="88" t="s">
        <v>710</v>
      </c>
      <c r="E240" s="88" t="s">
        <v>474</v>
      </c>
      <c r="F240" s="89" t="s">
        <v>849</v>
      </c>
      <c r="G240" s="89">
        <v>5</v>
      </c>
      <c r="H240" s="89" t="s">
        <v>91</v>
      </c>
      <c r="I240" s="89" t="s">
        <v>66</v>
      </c>
    </row>
    <row r="241" spans="1:9" hidden="1">
      <c r="A241" t="s">
        <v>309</v>
      </c>
      <c r="B241" s="88" t="s">
        <v>616</v>
      </c>
      <c r="C241" s="89">
        <v>607</v>
      </c>
      <c r="D241" s="88" t="s">
        <v>620</v>
      </c>
      <c r="E241" s="88" t="s">
        <v>498</v>
      </c>
      <c r="F241" s="89" t="s">
        <v>850</v>
      </c>
      <c r="G241" s="89">
        <v>5</v>
      </c>
      <c r="H241" s="89" t="s">
        <v>91</v>
      </c>
      <c r="I241" s="89" t="s">
        <v>66</v>
      </c>
    </row>
    <row r="242" spans="1:9" hidden="1">
      <c r="A242" t="s">
        <v>310</v>
      </c>
      <c r="B242" s="88" t="s">
        <v>616</v>
      </c>
      <c r="C242" s="89">
        <v>607</v>
      </c>
      <c r="D242" s="88" t="s">
        <v>620</v>
      </c>
      <c r="E242" s="88" t="s">
        <v>498</v>
      </c>
      <c r="F242" s="89" t="s">
        <v>850</v>
      </c>
      <c r="G242" s="89">
        <v>5</v>
      </c>
      <c r="H242" s="89" t="s">
        <v>91</v>
      </c>
      <c r="I242" s="89" t="s">
        <v>66</v>
      </c>
    </row>
    <row r="243" spans="1:9" hidden="1">
      <c r="A243" t="s">
        <v>311</v>
      </c>
      <c r="B243" s="88" t="s">
        <v>498</v>
      </c>
      <c r="C243" s="89">
        <v>808</v>
      </c>
      <c r="D243" s="88" t="s">
        <v>610</v>
      </c>
      <c r="E243" s="88" t="s">
        <v>851</v>
      </c>
      <c r="F243" s="89" t="s">
        <v>645</v>
      </c>
      <c r="G243" s="89">
        <v>6</v>
      </c>
      <c r="H243" s="89" t="s">
        <v>91</v>
      </c>
      <c r="I243" s="89" t="s">
        <v>66</v>
      </c>
    </row>
    <row r="244" spans="1:9" hidden="1">
      <c r="A244" t="s">
        <v>312</v>
      </c>
      <c r="B244" s="88" t="s">
        <v>526</v>
      </c>
      <c r="C244" s="89">
        <v>850</v>
      </c>
      <c r="D244" s="88" t="s">
        <v>515</v>
      </c>
      <c r="E244" s="88" t="s">
        <v>623</v>
      </c>
      <c r="F244" s="89" t="s">
        <v>852</v>
      </c>
      <c r="G244" s="89">
        <v>7</v>
      </c>
      <c r="H244" s="89" t="s">
        <v>91</v>
      </c>
      <c r="I244" s="89" t="s">
        <v>66</v>
      </c>
    </row>
    <row r="245" spans="1:9" hidden="1">
      <c r="A245" t="s">
        <v>313</v>
      </c>
      <c r="B245" s="88" t="s">
        <v>578</v>
      </c>
      <c r="C245" s="89">
        <v>643</v>
      </c>
      <c r="D245" s="88" t="s">
        <v>460</v>
      </c>
      <c r="E245" s="88" t="s">
        <v>630</v>
      </c>
      <c r="F245" s="89" t="s">
        <v>514</v>
      </c>
      <c r="G245" s="89">
        <v>6</v>
      </c>
      <c r="H245" s="89" t="s">
        <v>91</v>
      </c>
      <c r="I245" s="89" t="s">
        <v>66</v>
      </c>
    </row>
    <row r="246" spans="1:9" hidden="1">
      <c r="A246" t="s">
        <v>314</v>
      </c>
      <c r="B246" s="88" t="s">
        <v>578</v>
      </c>
      <c r="C246" s="89">
        <v>643</v>
      </c>
      <c r="D246" s="88" t="s">
        <v>460</v>
      </c>
      <c r="E246" s="88" t="s">
        <v>630</v>
      </c>
      <c r="F246" s="89" t="s">
        <v>853</v>
      </c>
      <c r="G246" s="89">
        <v>6</v>
      </c>
      <c r="H246" s="89" t="s">
        <v>91</v>
      </c>
      <c r="I246" s="89" t="s">
        <v>66</v>
      </c>
    </row>
    <row r="247" spans="1:9" hidden="1">
      <c r="A247" t="s">
        <v>315</v>
      </c>
      <c r="B247" s="88" t="s">
        <v>512</v>
      </c>
      <c r="C247" s="89">
        <v>1031</v>
      </c>
      <c r="D247" s="88" t="s">
        <v>513</v>
      </c>
      <c r="E247" s="88" t="s">
        <v>640</v>
      </c>
      <c r="F247" s="89" t="s">
        <v>854</v>
      </c>
      <c r="G247" s="89">
        <v>7</v>
      </c>
      <c r="H247" s="89" t="s">
        <v>91</v>
      </c>
      <c r="I247" s="89" t="s">
        <v>75</v>
      </c>
    </row>
    <row r="248" spans="1:9" hidden="1">
      <c r="A248" t="s">
        <v>316</v>
      </c>
      <c r="B248" s="88" t="s">
        <v>497</v>
      </c>
      <c r="C248" s="89">
        <v>1095</v>
      </c>
      <c r="D248" s="88" t="s">
        <v>512</v>
      </c>
      <c r="E248" s="88" t="s">
        <v>470</v>
      </c>
      <c r="F248" s="89" t="s">
        <v>855</v>
      </c>
      <c r="G248" s="89">
        <v>7</v>
      </c>
      <c r="H248" s="89" t="s">
        <v>91</v>
      </c>
      <c r="I248" s="89" t="s">
        <v>75</v>
      </c>
    </row>
    <row r="249" spans="1:9">
      <c r="A249" t="s">
        <v>317</v>
      </c>
      <c r="B249" s="88" t="s">
        <v>511</v>
      </c>
      <c r="C249" s="89">
        <v>1261</v>
      </c>
      <c r="D249" s="88" t="s">
        <v>529</v>
      </c>
      <c r="E249" s="88" t="s">
        <v>556</v>
      </c>
      <c r="F249" s="89" t="s">
        <v>856</v>
      </c>
      <c r="G249" s="89">
        <v>8</v>
      </c>
      <c r="H249" s="89" t="s">
        <v>91</v>
      </c>
      <c r="I249" s="89" t="s">
        <v>75</v>
      </c>
    </row>
    <row r="250" spans="1:9" hidden="1">
      <c r="A250" t="s">
        <v>318</v>
      </c>
      <c r="B250" s="88" t="s">
        <v>529</v>
      </c>
      <c r="C250" s="89">
        <v>1524</v>
      </c>
      <c r="D250" s="88" t="s">
        <v>520</v>
      </c>
      <c r="E250" s="88" t="s">
        <v>487</v>
      </c>
      <c r="F250" s="89" t="s">
        <v>608</v>
      </c>
      <c r="G250" s="89">
        <v>9</v>
      </c>
      <c r="H250" s="89" t="s">
        <v>63</v>
      </c>
      <c r="I250" s="89" t="s">
        <v>66</v>
      </c>
    </row>
    <row r="251" spans="1:9" hidden="1">
      <c r="A251" t="s">
        <v>319</v>
      </c>
      <c r="B251" s="88" t="s">
        <v>553</v>
      </c>
      <c r="C251" s="89">
        <v>538</v>
      </c>
      <c r="D251" s="88" t="s">
        <v>655</v>
      </c>
      <c r="E251" s="88" t="s">
        <v>558</v>
      </c>
      <c r="F251" s="89" t="s">
        <v>857</v>
      </c>
      <c r="G251" s="89">
        <v>5</v>
      </c>
      <c r="H251" s="89" t="s">
        <v>244</v>
      </c>
      <c r="I251" s="89" t="s">
        <v>66</v>
      </c>
    </row>
    <row r="252" spans="1:9" hidden="1">
      <c r="A252" t="s">
        <v>320</v>
      </c>
      <c r="B252" s="88" t="s">
        <v>471</v>
      </c>
      <c r="C252" s="89">
        <v>278</v>
      </c>
      <c r="D252" s="88" t="s">
        <v>858</v>
      </c>
      <c r="E252" s="88" t="s">
        <v>585</v>
      </c>
      <c r="F252" s="89" t="s">
        <v>859</v>
      </c>
      <c r="G252" s="89">
        <v>2</v>
      </c>
      <c r="H252" s="89" t="s">
        <v>60</v>
      </c>
      <c r="I252" s="89" t="s">
        <v>61</v>
      </c>
    </row>
    <row r="253" spans="1:9" hidden="1">
      <c r="A253" t="s">
        <v>321</v>
      </c>
      <c r="B253" s="88" t="s">
        <v>460</v>
      </c>
      <c r="C253" s="89">
        <v>268</v>
      </c>
      <c r="D253" s="88" t="s">
        <v>554</v>
      </c>
      <c r="E253" s="88" t="s">
        <v>860</v>
      </c>
      <c r="F253" s="89" t="s">
        <v>798</v>
      </c>
      <c r="G253" s="89">
        <v>1</v>
      </c>
      <c r="H253" s="89" t="s">
        <v>60</v>
      </c>
      <c r="I253" s="89" t="s">
        <v>64</v>
      </c>
    </row>
    <row r="254" spans="1:9" hidden="1">
      <c r="A254" t="s">
        <v>322</v>
      </c>
      <c r="B254" s="88" t="s">
        <v>725</v>
      </c>
      <c r="C254" s="89">
        <v>334</v>
      </c>
      <c r="D254" s="88" t="s">
        <v>595</v>
      </c>
      <c r="E254" s="88" t="s">
        <v>710</v>
      </c>
      <c r="F254" s="89" t="s">
        <v>861</v>
      </c>
      <c r="G254" s="89">
        <v>2</v>
      </c>
      <c r="H254" s="89" t="s">
        <v>60</v>
      </c>
      <c r="I254" s="89" t="s">
        <v>79</v>
      </c>
    </row>
    <row r="255" spans="1:9">
      <c r="A255" t="s">
        <v>323</v>
      </c>
      <c r="B255" s="88" t="s">
        <v>564</v>
      </c>
      <c r="C255" s="89">
        <v>389</v>
      </c>
      <c r="D255" s="88" t="s">
        <v>547</v>
      </c>
      <c r="E255" s="88" t="s">
        <v>707</v>
      </c>
      <c r="F255" s="89" t="s">
        <v>808</v>
      </c>
      <c r="G255" s="89">
        <v>3</v>
      </c>
      <c r="H255" s="89" t="s">
        <v>60</v>
      </c>
      <c r="I255" s="89" t="s">
        <v>79</v>
      </c>
    </row>
    <row r="256" spans="1:9" hidden="1">
      <c r="A256" t="s">
        <v>324</v>
      </c>
      <c r="B256" s="88" t="s">
        <v>478</v>
      </c>
      <c r="C256" s="89">
        <v>1652</v>
      </c>
      <c r="D256" s="88" t="s">
        <v>489</v>
      </c>
      <c r="E256" s="88" t="s">
        <v>519</v>
      </c>
      <c r="F256" s="89" t="s">
        <v>862</v>
      </c>
      <c r="G256" s="89">
        <v>8</v>
      </c>
      <c r="H256" s="89" t="s">
        <v>91</v>
      </c>
      <c r="I256" s="89" t="s">
        <v>79</v>
      </c>
    </row>
    <row r="257" spans="1:9" hidden="1">
      <c r="A257" t="s">
        <v>325</v>
      </c>
      <c r="B257" s="88" t="s">
        <v>620</v>
      </c>
      <c r="C257" s="89">
        <v>649</v>
      </c>
      <c r="D257" s="88" t="s">
        <v>647</v>
      </c>
      <c r="E257" s="88" t="s">
        <v>620</v>
      </c>
      <c r="F257" s="89" t="s">
        <v>863</v>
      </c>
      <c r="G257" s="89">
        <v>5</v>
      </c>
      <c r="H257" s="89" t="s">
        <v>60</v>
      </c>
      <c r="I257" s="89" t="s">
        <v>79</v>
      </c>
    </row>
    <row r="258" spans="1:9" hidden="1">
      <c r="A258" t="s">
        <v>326</v>
      </c>
      <c r="B258" s="88" t="s">
        <v>796</v>
      </c>
      <c r="C258" s="89">
        <v>425</v>
      </c>
      <c r="D258" s="88" t="s">
        <v>564</v>
      </c>
      <c r="E258" s="88" t="s">
        <v>517</v>
      </c>
      <c r="F258" s="89">
        <v>62</v>
      </c>
      <c r="G258" s="89">
        <v>3</v>
      </c>
      <c r="H258" s="89" t="s">
        <v>91</v>
      </c>
      <c r="I258" s="89" t="s">
        <v>66</v>
      </c>
    </row>
    <row r="259" spans="1:9" hidden="1">
      <c r="A259" t="s">
        <v>327</v>
      </c>
      <c r="B259" s="88" t="s">
        <v>647</v>
      </c>
      <c r="C259" s="89">
        <v>1180</v>
      </c>
      <c r="D259" s="88" t="s">
        <v>659</v>
      </c>
      <c r="E259" s="88" t="s">
        <v>464</v>
      </c>
      <c r="F259" s="89" t="s">
        <v>692</v>
      </c>
      <c r="G259" s="89">
        <v>7</v>
      </c>
      <c r="H259" s="89" t="s">
        <v>63</v>
      </c>
      <c r="I259" s="89" t="s">
        <v>61</v>
      </c>
    </row>
    <row r="260" spans="1:9" hidden="1">
      <c r="A260" t="s">
        <v>328</v>
      </c>
      <c r="B260" s="88" t="s">
        <v>630</v>
      </c>
      <c r="C260" s="89">
        <v>490</v>
      </c>
      <c r="D260" s="88" t="s">
        <v>516</v>
      </c>
      <c r="E260" s="88" t="s">
        <v>482</v>
      </c>
      <c r="F260" s="89" t="s">
        <v>690</v>
      </c>
      <c r="G260" s="89">
        <v>3</v>
      </c>
      <c r="H260" s="89" t="s">
        <v>244</v>
      </c>
      <c r="I260" s="89" t="s">
        <v>61</v>
      </c>
    </row>
    <row r="261" spans="1:9" hidden="1">
      <c r="A261" t="s">
        <v>329</v>
      </c>
      <c r="B261" s="88" t="s">
        <v>472</v>
      </c>
      <c r="C261" s="89">
        <v>840</v>
      </c>
      <c r="D261" s="88" t="s">
        <v>553</v>
      </c>
      <c r="E261" s="88" t="s">
        <v>567</v>
      </c>
      <c r="F261" s="89" t="s">
        <v>864</v>
      </c>
      <c r="G261" s="89">
        <v>6</v>
      </c>
      <c r="H261" s="89" t="s">
        <v>244</v>
      </c>
      <c r="I261" s="89" t="s">
        <v>66</v>
      </c>
    </row>
    <row r="262" spans="1:9" hidden="1">
      <c r="A262" t="s">
        <v>330</v>
      </c>
      <c r="B262" s="88" t="s">
        <v>553</v>
      </c>
      <c r="C262" s="89">
        <v>409</v>
      </c>
      <c r="D262" s="88" t="s">
        <v>549</v>
      </c>
      <c r="E262" s="88" t="s">
        <v>684</v>
      </c>
      <c r="F262" s="89" t="s">
        <v>705</v>
      </c>
      <c r="G262" s="89">
        <v>4</v>
      </c>
      <c r="H262" s="89" t="s">
        <v>60</v>
      </c>
      <c r="I262" s="89" t="s">
        <v>79</v>
      </c>
    </row>
    <row r="263" spans="1:9" hidden="1">
      <c r="A263" t="s">
        <v>331</v>
      </c>
      <c r="B263" s="88" t="s">
        <v>512</v>
      </c>
      <c r="C263" s="89">
        <v>1736</v>
      </c>
      <c r="D263" s="88" t="s">
        <v>632</v>
      </c>
      <c r="E263" s="88" t="s">
        <v>647</v>
      </c>
      <c r="F263" s="89" t="s">
        <v>765</v>
      </c>
      <c r="G263" s="89">
        <v>10</v>
      </c>
      <c r="H263" s="89" t="s">
        <v>127</v>
      </c>
      <c r="I263" s="89" t="s">
        <v>66</v>
      </c>
    </row>
    <row r="264" spans="1:9" hidden="1">
      <c r="A264" t="s">
        <v>332</v>
      </c>
      <c r="B264" s="88" t="s">
        <v>525</v>
      </c>
      <c r="C264" s="89">
        <v>1608</v>
      </c>
      <c r="D264" s="88" t="s">
        <v>522</v>
      </c>
      <c r="E264" s="88" t="s">
        <v>573</v>
      </c>
      <c r="F264" s="89" t="s">
        <v>865</v>
      </c>
      <c r="G264" s="89">
        <v>9</v>
      </c>
      <c r="H264" s="89" t="s">
        <v>63</v>
      </c>
      <c r="I264" s="89" t="s">
        <v>75</v>
      </c>
    </row>
    <row r="265" spans="1:9" hidden="1">
      <c r="A265" t="s">
        <v>333</v>
      </c>
      <c r="B265" s="88" t="s">
        <v>504</v>
      </c>
      <c r="C265" s="89">
        <v>1186</v>
      </c>
      <c r="D265" s="88" t="s">
        <v>621</v>
      </c>
      <c r="E265" s="88" t="s">
        <v>639</v>
      </c>
      <c r="F265" s="89" t="s">
        <v>827</v>
      </c>
      <c r="G265" s="89">
        <v>8</v>
      </c>
      <c r="H265" s="89" t="s">
        <v>127</v>
      </c>
      <c r="I265" s="89" t="s">
        <v>66</v>
      </c>
    </row>
    <row r="266" spans="1:9" hidden="1">
      <c r="A266" t="s">
        <v>334</v>
      </c>
      <c r="B266" s="88" t="s">
        <v>472</v>
      </c>
      <c r="C266" s="89">
        <v>616</v>
      </c>
      <c r="D266" s="88" t="s">
        <v>603</v>
      </c>
      <c r="E266" s="88" t="s">
        <v>643</v>
      </c>
      <c r="F266" s="89" t="s">
        <v>866</v>
      </c>
      <c r="G266" s="89">
        <v>5</v>
      </c>
      <c r="H266" s="89" t="s">
        <v>91</v>
      </c>
      <c r="I266" s="89" t="s">
        <v>79</v>
      </c>
    </row>
    <row r="267" spans="1:9" hidden="1">
      <c r="A267" t="s">
        <v>335</v>
      </c>
      <c r="B267" s="88" t="s">
        <v>610</v>
      </c>
      <c r="C267" s="89">
        <v>1123</v>
      </c>
      <c r="D267" s="88" t="s">
        <v>505</v>
      </c>
      <c r="E267" s="88" t="s">
        <v>610</v>
      </c>
      <c r="F267" s="89" t="s">
        <v>867</v>
      </c>
      <c r="G267" s="89">
        <v>7</v>
      </c>
      <c r="H267" s="89" t="s">
        <v>91</v>
      </c>
      <c r="I267" s="89" t="s">
        <v>79</v>
      </c>
    </row>
    <row r="268" spans="1:9" hidden="1">
      <c r="A268" t="s">
        <v>336</v>
      </c>
      <c r="B268" s="88" t="s">
        <v>539</v>
      </c>
      <c r="C268" s="89">
        <v>436</v>
      </c>
      <c r="D268" s="88" t="s">
        <v>858</v>
      </c>
      <c r="E268" s="88" t="s">
        <v>772</v>
      </c>
      <c r="F268" s="89" t="s">
        <v>868</v>
      </c>
      <c r="G268" s="89">
        <v>4</v>
      </c>
      <c r="H268" s="89" t="s">
        <v>91</v>
      </c>
      <c r="I268" s="89" t="s">
        <v>61</v>
      </c>
    </row>
    <row r="269" spans="1:9" hidden="1">
      <c r="A269" t="s">
        <v>337</v>
      </c>
      <c r="B269" s="88" t="s">
        <v>472</v>
      </c>
      <c r="C269" s="89">
        <v>608</v>
      </c>
      <c r="D269" s="88" t="s">
        <v>599</v>
      </c>
      <c r="E269" s="88" t="s">
        <v>478</v>
      </c>
      <c r="F269" s="89" t="s">
        <v>869</v>
      </c>
      <c r="G269" s="89">
        <v>5</v>
      </c>
      <c r="H269" s="89" t="s">
        <v>63</v>
      </c>
      <c r="I269" s="89" t="s">
        <v>79</v>
      </c>
    </row>
    <row r="270" spans="1:9" hidden="1">
      <c r="A270" t="s">
        <v>338</v>
      </c>
      <c r="B270" s="88" t="s">
        <v>633</v>
      </c>
      <c r="C270" s="89">
        <v>887</v>
      </c>
      <c r="D270" s="88" t="s">
        <v>489</v>
      </c>
      <c r="E270" s="88" t="s">
        <v>553</v>
      </c>
      <c r="F270" s="89" t="s">
        <v>870</v>
      </c>
      <c r="G270" s="89">
        <v>6</v>
      </c>
      <c r="H270" s="89" t="s">
        <v>63</v>
      </c>
      <c r="I270" s="89" t="s">
        <v>79</v>
      </c>
    </row>
    <row r="271" spans="1:9" hidden="1">
      <c r="A271" t="s">
        <v>339</v>
      </c>
      <c r="B271" s="88" t="s">
        <v>547</v>
      </c>
      <c r="C271" s="89">
        <v>1034</v>
      </c>
      <c r="D271" s="88" t="s">
        <v>576</v>
      </c>
      <c r="E271" s="88" t="s">
        <v>684</v>
      </c>
      <c r="F271" s="89" t="s">
        <v>871</v>
      </c>
      <c r="G271" s="89">
        <v>7</v>
      </c>
      <c r="H271" s="89" t="s">
        <v>63</v>
      </c>
      <c r="I271" s="89" t="s">
        <v>79</v>
      </c>
    </row>
    <row r="272" spans="1:9" hidden="1">
      <c r="A272" t="s">
        <v>340</v>
      </c>
      <c r="B272" s="88" t="s">
        <v>670</v>
      </c>
      <c r="C272" s="89">
        <v>985</v>
      </c>
      <c r="D272" s="88" t="s">
        <v>573</v>
      </c>
      <c r="E272" s="88" t="s">
        <v>595</v>
      </c>
      <c r="F272" s="89" t="s">
        <v>872</v>
      </c>
      <c r="G272" s="89">
        <v>6</v>
      </c>
      <c r="H272" s="89" t="s">
        <v>63</v>
      </c>
      <c r="I272" s="89" t="s">
        <v>79</v>
      </c>
    </row>
    <row r="273" spans="1:9" hidden="1">
      <c r="A273" t="s">
        <v>341</v>
      </c>
      <c r="B273" s="88" t="s">
        <v>547</v>
      </c>
      <c r="C273" s="89">
        <v>1278</v>
      </c>
      <c r="D273" s="88" t="s">
        <v>512</v>
      </c>
      <c r="E273" s="88" t="s">
        <v>515</v>
      </c>
      <c r="F273" s="89" t="s">
        <v>873</v>
      </c>
      <c r="G273" s="89">
        <v>8</v>
      </c>
      <c r="H273" s="89" t="s">
        <v>63</v>
      </c>
      <c r="I273" s="89" t="s">
        <v>79</v>
      </c>
    </row>
    <row r="274" spans="1:9" hidden="1">
      <c r="A274" t="s">
        <v>342</v>
      </c>
      <c r="B274" s="88" t="s">
        <v>598</v>
      </c>
      <c r="C274" s="89">
        <v>1251</v>
      </c>
      <c r="D274" s="88" t="s">
        <v>647</v>
      </c>
      <c r="E274" s="88" t="s">
        <v>684</v>
      </c>
      <c r="F274" s="89" t="s">
        <v>874</v>
      </c>
      <c r="G274" s="89">
        <v>7</v>
      </c>
      <c r="H274" s="89" t="s">
        <v>63</v>
      </c>
      <c r="I274" s="89" t="s">
        <v>79</v>
      </c>
    </row>
    <row r="275" spans="1:9" hidden="1">
      <c r="A275" t="s">
        <v>343</v>
      </c>
      <c r="B275" s="88" t="s">
        <v>677</v>
      </c>
      <c r="C275" s="89">
        <v>1575</v>
      </c>
      <c r="D275" s="88" t="s">
        <v>525</v>
      </c>
      <c r="E275" s="88" t="s">
        <v>513</v>
      </c>
      <c r="F275" s="89" t="s">
        <v>875</v>
      </c>
      <c r="G275" s="89">
        <v>9</v>
      </c>
      <c r="H275" s="89" t="s">
        <v>63</v>
      </c>
      <c r="I275" s="89" t="s">
        <v>79</v>
      </c>
    </row>
    <row r="276" spans="1:9" hidden="1">
      <c r="A276" t="s">
        <v>344</v>
      </c>
      <c r="B276" s="88" t="s">
        <v>539</v>
      </c>
      <c r="C276" s="89">
        <v>705</v>
      </c>
      <c r="D276" s="88" t="s">
        <v>459</v>
      </c>
      <c r="E276" s="88" t="s">
        <v>544</v>
      </c>
      <c r="F276" s="89" t="s">
        <v>876</v>
      </c>
      <c r="G276" s="89">
        <v>5</v>
      </c>
      <c r="H276" s="89" t="s">
        <v>63</v>
      </c>
      <c r="I276" s="89" t="s">
        <v>61</v>
      </c>
    </row>
    <row r="277" spans="1:9" hidden="1">
      <c r="A277" t="s">
        <v>345</v>
      </c>
      <c r="B277" s="88" t="s">
        <v>522</v>
      </c>
      <c r="C277" s="89">
        <v>1319</v>
      </c>
      <c r="D277" s="88" t="s">
        <v>548</v>
      </c>
      <c r="E277" s="88" t="s">
        <v>491</v>
      </c>
      <c r="F277" s="89" t="s">
        <v>877</v>
      </c>
      <c r="G277" s="89">
        <v>8</v>
      </c>
      <c r="H277" s="89" t="s">
        <v>63</v>
      </c>
      <c r="I277" s="89" t="s">
        <v>61</v>
      </c>
    </row>
    <row r="278" spans="1:9" hidden="1">
      <c r="A278" t="s">
        <v>346</v>
      </c>
      <c r="B278" s="88" t="s">
        <v>489</v>
      </c>
      <c r="C278" s="89">
        <v>1226</v>
      </c>
      <c r="D278" s="88" t="s">
        <v>659</v>
      </c>
      <c r="E278" s="88" t="s">
        <v>595</v>
      </c>
      <c r="F278" s="89" t="s">
        <v>692</v>
      </c>
      <c r="G278" s="89">
        <v>7</v>
      </c>
      <c r="H278" s="89" t="s">
        <v>63</v>
      </c>
      <c r="I278" s="89" t="s">
        <v>61</v>
      </c>
    </row>
    <row r="279" spans="1:9" hidden="1">
      <c r="A279" t="s">
        <v>347</v>
      </c>
      <c r="B279" s="88" t="s">
        <v>496</v>
      </c>
      <c r="C279" s="89">
        <v>1096</v>
      </c>
      <c r="D279" s="88" t="s">
        <v>695</v>
      </c>
      <c r="E279" s="88" t="s">
        <v>513</v>
      </c>
      <c r="F279" s="89" t="s">
        <v>740</v>
      </c>
      <c r="G279" s="89">
        <v>7</v>
      </c>
      <c r="H279" s="89" t="s">
        <v>63</v>
      </c>
      <c r="I279" s="89" t="s">
        <v>79</v>
      </c>
    </row>
    <row r="280" spans="1:9" hidden="1">
      <c r="A280" t="s">
        <v>348</v>
      </c>
      <c r="B280" s="88" t="s">
        <v>649</v>
      </c>
      <c r="C280" s="89">
        <v>267</v>
      </c>
      <c r="D280" s="88" t="s">
        <v>687</v>
      </c>
      <c r="E280" s="88" t="s">
        <v>878</v>
      </c>
      <c r="F280" s="89" t="s">
        <v>879</v>
      </c>
      <c r="G280" s="89">
        <v>2</v>
      </c>
      <c r="H280" s="89" t="s">
        <v>63</v>
      </c>
      <c r="I280" s="89" t="s">
        <v>61</v>
      </c>
    </row>
    <row r="281" spans="1:9" hidden="1">
      <c r="A281" t="s">
        <v>349</v>
      </c>
      <c r="B281" s="88" t="s">
        <v>781</v>
      </c>
      <c r="C281" s="89">
        <v>586</v>
      </c>
      <c r="D281" s="88" t="s">
        <v>516</v>
      </c>
      <c r="E281" s="88" t="s">
        <v>860</v>
      </c>
      <c r="F281" s="89" t="s">
        <v>880</v>
      </c>
      <c r="G281" s="89">
        <v>3</v>
      </c>
      <c r="H281" s="89" t="s">
        <v>63</v>
      </c>
      <c r="I281" s="89" t="s">
        <v>61</v>
      </c>
    </row>
    <row r="282" spans="1:9" hidden="1">
      <c r="A282" t="s">
        <v>350</v>
      </c>
      <c r="B282" s="88" t="s">
        <v>547</v>
      </c>
      <c r="C282" s="89">
        <v>582</v>
      </c>
      <c r="D282" s="88" t="s">
        <v>516</v>
      </c>
      <c r="E282" s="88" t="s">
        <v>667</v>
      </c>
      <c r="F282" s="89" t="s">
        <v>881</v>
      </c>
      <c r="G282" s="89">
        <v>4</v>
      </c>
      <c r="H282" s="89" t="s">
        <v>63</v>
      </c>
      <c r="I282" s="89" t="s">
        <v>61</v>
      </c>
    </row>
    <row r="283" spans="1:9" hidden="1">
      <c r="A283" t="s">
        <v>351</v>
      </c>
      <c r="B283" s="88" t="s">
        <v>541</v>
      </c>
      <c r="C283" s="89">
        <v>396</v>
      </c>
      <c r="D283" s="88" t="s">
        <v>466</v>
      </c>
      <c r="E283" s="88" t="s">
        <v>571</v>
      </c>
      <c r="F283" s="89" t="s">
        <v>882</v>
      </c>
      <c r="G283" s="89">
        <v>3</v>
      </c>
      <c r="H283" s="89" t="s">
        <v>63</v>
      </c>
      <c r="I283" s="89" t="s">
        <v>79</v>
      </c>
    </row>
    <row r="284" spans="1:9" hidden="1">
      <c r="A284" t="s">
        <v>352</v>
      </c>
      <c r="B284" s="88" t="s">
        <v>522</v>
      </c>
      <c r="C284" s="89">
        <v>1101</v>
      </c>
      <c r="D284" s="88" t="s">
        <v>493</v>
      </c>
      <c r="E284" s="88" t="s">
        <v>620</v>
      </c>
      <c r="F284" s="89" t="s">
        <v>650</v>
      </c>
      <c r="G284" s="89">
        <v>6</v>
      </c>
      <c r="H284" s="89" t="s">
        <v>63</v>
      </c>
      <c r="I284" s="89" t="s">
        <v>61</v>
      </c>
    </row>
    <row r="285" spans="1:9" hidden="1">
      <c r="A285" t="s">
        <v>353</v>
      </c>
      <c r="B285" s="88" t="s">
        <v>472</v>
      </c>
      <c r="C285" s="89">
        <v>608</v>
      </c>
      <c r="D285" s="88" t="s">
        <v>599</v>
      </c>
      <c r="E285" s="88" t="s">
        <v>478</v>
      </c>
      <c r="F285" s="89" t="s">
        <v>869</v>
      </c>
      <c r="G285" s="89">
        <v>5</v>
      </c>
      <c r="H285" s="89" t="s">
        <v>63</v>
      </c>
      <c r="I285" s="89" t="s">
        <v>79</v>
      </c>
    </row>
    <row r="286" spans="1:9" hidden="1">
      <c r="A286" t="s">
        <v>354</v>
      </c>
      <c r="B286" s="88" t="s">
        <v>846</v>
      </c>
      <c r="C286" s="89">
        <v>265</v>
      </c>
      <c r="D286" s="88" t="s">
        <v>788</v>
      </c>
      <c r="E286" s="88" t="s">
        <v>793</v>
      </c>
      <c r="F286" s="89" t="s">
        <v>883</v>
      </c>
      <c r="G286" s="89">
        <v>1</v>
      </c>
      <c r="H286" s="89" t="s">
        <v>244</v>
      </c>
      <c r="I286" s="89" t="s">
        <v>64</v>
      </c>
    </row>
    <row r="287" spans="1:9" hidden="1">
      <c r="A287" t="s">
        <v>355</v>
      </c>
      <c r="B287" s="88" t="s">
        <v>851</v>
      </c>
      <c r="C287" s="89">
        <v>269</v>
      </c>
      <c r="D287" s="88" t="s">
        <v>582</v>
      </c>
      <c r="E287" s="88" t="s">
        <v>676</v>
      </c>
      <c r="F287" s="89" t="s">
        <v>884</v>
      </c>
      <c r="G287" s="89">
        <v>2</v>
      </c>
      <c r="H287" s="89" t="s">
        <v>244</v>
      </c>
      <c r="I287" s="89" t="s">
        <v>64</v>
      </c>
    </row>
    <row r="288" spans="1:9" hidden="1">
      <c r="A288" t="s">
        <v>356</v>
      </c>
      <c r="B288" s="88" t="s">
        <v>633</v>
      </c>
      <c r="C288" s="89">
        <v>636</v>
      </c>
      <c r="D288" s="88" t="s">
        <v>684</v>
      </c>
      <c r="E288" s="88" t="s">
        <v>593</v>
      </c>
      <c r="F288" s="89" t="s">
        <v>469</v>
      </c>
      <c r="G288" s="89">
        <v>5</v>
      </c>
      <c r="H288" s="89" t="s">
        <v>244</v>
      </c>
      <c r="I288" s="89" t="s">
        <v>75</v>
      </c>
    </row>
    <row r="289" spans="1:9" hidden="1">
      <c r="A289" t="s">
        <v>357</v>
      </c>
      <c r="B289" s="88" t="s">
        <v>462</v>
      </c>
      <c r="C289" s="89">
        <v>1802</v>
      </c>
      <c r="D289" s="88" t="s">
        <v>553</v>
      </c>
      <c r="E289" s="88" t="s">
        <v>760</v>
      </c>
      <c r="F289" s="89" t="s">
        <v>885</v>
      </c>
      <c r="G289" s="89">
        <v>10</v>
      </c>
      <c r="H289" s="89" t="s">
        <v>244</v>
      </c>
      <c r="I289" s="89" t="s">
        <v>75</v>
      </c>
    </row>
    <row r="290" spans="1:9">
      <c r="A290" t="s">
        <v>358</v>
      </c>
      <c r="B290" s="88" t="s">
        <v>610</v>
      </c>
      <c r="C290" s="89">
        <v>2072</v>
      </c>
      <c r="D290" s="88" t="s">
        <v>603</v>
      </c>
      <c r="E290" s="88" t="s">
        <v>886</v>
      </c>
      <c r="F290" s="89" t="s">
        <v>609</v>
      </c>
      <c r="G290" s="89">
        <v>10</v>
      </c>
      <c r="H290" s="89" t="s">
        <v>244</v>
      </c>
      <c r="I290" s="89" t="s">
        <v>79</v>
      </c>
    </row>
    <row r="291" spans="1:9" hidden="1">
      <c r="A291" t="s">
        <v>359</v>
      </c>
      <c r="B291" s="88" t="s">
        <v>501</v>
      </c>
      <c r="C291" s="89">
        <v>2053</v>
      </c>
      <c r="D291" s="88" t="s">
        <v>489</v>
      </c>
      <c r="E291" s="88" t="s">
        <v>468</v>
      </c>
      <c r="F291" s="89" t="s">
        <v>550</v>
      </c>
      <c r="G291" s="89">
        <v>10</v>
      </c>
      <c r="H291" s="89" t="s">
        <v>244</v>
      </c>
      <c r="I291" s="89" t="s">
        <v>79</v>
      </c>
    </row>
    <row r="292" spans="1:9" hidden="1">
      <c r="A292" t="s">
        <v>360</v>
      </c>
      <c r="B292" s="88" t="s">
        <v>562</v>
      </c>
      <c r="C292" s="89">
        <v>393</v>
      </c>
      <c r="D292" s="88" t="s">
        <v>587</v>
      </c>
      <c r="E292" s="88" t="s">
        <v>731</v>
      </c>
      <c r="F292" s="89" t="s">
        <v>887</v>
      </c>
      <c r="G292" s="89">
        <v>3</v>
      </c>
      <c r="H292" s="89" t="s">
        <v>63</v>
      </c>
      <c r="I292" s="89" t="s">
        <v>64</v>
      </c>
    </row>
    <row r="293" spans="1:9" hidden="1">
      <c r="A293" t="s">
        <v>361</v>
      </c>
      <c r="B293" s="88" t="s">
        <v>888</v>
      </c>
      <c r="C293" s="89">
        <v>593</v>
      </c>
      <c r="D293" s="88" t="s">
        <v>830</v>
      </c>
      <c r="E293" s="88" t="s">
        <v>558</v>
      </c>
      <c r="F293" s="89" t="s">
        <v>682</v>
      </c>
      <c r="G293" s="89">
        <v>5</v>
      </c>
      <c r="H293" s="89" t="s">
        <v>244</v>
      </c>
      <c r="I293" s="89" t="s">
        <v>75</v>
      </c>
    </row>
    <row r="294" spans="1:9" hidden="1">
      <c r="A294" t="s">
        <v>362</v>
      </c>
      <c r="B294" s="88" t="s">
        <v>715</v>
      </c>
      <c r="C294" s="89">
        <v>295</v>
      </c>
      <c r="D294" s="88" t="s">
        <v>889</v>
      </c>
      <c r="E294" s="88" t="s">
        <v>534</v>
      </c>
      <c r="F294" s="89" t="s">
        <v>890</v>
      </c>
      <c r="G294" s="89">
        <v>3</v>
      </c>
      <c r="H294" s="89" t="s">
        <v>91</v>
      </c>
      <c r="I294" s="89" t="s">
        <v>64</v>
      </c>
    </row>
    <row r="295" spans="1:9" hidden="1">
      <c r="A295" t="s">
        <v>363</v>
      </c>
      <c r="B295" s="88" t="s">
        <v>547</v>
      </c>
      <c r="C295" s="89">
        <v>804</v>
      </c>
      <c r="D295" s="88" t="s">
        <v>509</v>
      </c>
      <c r="E295" s="88" t="s">
        <v>580</v>
      </c>
      <c r="F295" s="89" t="s">
        <v>891</v>
      </c>
      <c r="G295" s="89">
        <v>6</v>
      </c>
      <c r="H295" s="89" t="s">
        <v>63</v>
      </c>
      <c r="I295" s="89" t="s">
        <v>75</v>
      </c>
    </row>
    <row r="296" spans="1:9" hidden="1">
      <c r="A296" t="s">
        <v>364</v>
      </c>
      <c r="B296" s="88" t="s">
        <v>892</v>
      </c>
      <c r="C296" s="89">
        <v>360</v>
      </c>
      <c r="D296" s="88" t="s">
        <v>472</v>
      </c>
      <c r="E296" s="88" t="s">
        <v>544</v>
      </c>
      <c r="F296" s="89" t="s">
        <v>893</v>
      </c>
      <c r="G296" s="89">
        <v>2</v>
      </c>
      <c r="H296" s="89" t="s">
        <v>244</v>
      </c>
      <c r="I296" s="89" t="s">
        <v>79</v>
      </c>
    </row>
    <row r="297" spans="1:9" hidden="1">
      <c r="A297" t="s">
        <v>365</v>
      </c>
      <c r="B297" s="88" t="s">
        <v>571</v>
      </c>
      <c r="C297" s="89">
        <v>275</v>
      </c>
      <c r="D297" s="88" t="s">
        <v>807</v>
      </c>
      <c r="E297" s="88" t="s">
        <v>520</v>
      </c>
      <c r="F297" s="89" t="s">
        <v>894</v>
      </c>
      <c r="G297" s="89">
        <v>2</v>
      </c>
      <c r="H297" s="89" t="s">
        <v>244</v>
      </c>
      <c r="I297" s="89" t="s">
        <v>64</v>
      </c>
    </row>
    <row r="298" spans="1:9" hidden="1">
      <c r="A298" t="s">
        <v>366</v>
      </c>
      <c r="B298" s="88" t="s">
        <v>711</v>
      </c>
      <c r="C298" s="89">
        <v>310</v>
      </c>
      <c r="D298" s="88" t="s">
        <v>460</v>
      </c>
      <c r="E298" s="88" t="s">
        <v>711</v>
      </c>
      <c r="F298" s="89" t="s">
        <v>895</v>
      </c>
      <c r="G298" s="89">
        <v>2</v>
      </c>
      <c r="H298" s="89" t="s">
        <v>244</v>
      </c>
      <c r="I298" s="89" t="s">
        <v>66</v>
      </c>
    </row>
    <row r="299" spans="1:9" hidden="1">
      <c r="A299" t="s">
        <v>367</v>
      </c>
      <c r="B299" s="88" t="s">
        <v>497</v>
      </c>
      <c r="C299" s="89">
        <v>932</v>
      </c>
      <c r="D299" s="88" t="s">
        <v>722</v>
      </c>
      <c r="E299" s="88" t="s">
        <v>640</v>
      </c>
      <c r="F299" s="89" t="s">
        <v>896</v>
      </c>
      <c r="G299" s="89">
        <v>7</v>
      </c>
      <c r="H299" s="89" t="s">
        <v>244</v>
      </c>
      <c r="I299" s="89" t="s">
        <v>66</v>
      </c>
    </row>
    <row r="300" spans="1:9" hidden="1">
      <c r="A300" t="s">
        <v>368</v>
      </c>
      <c r="B300" s="88" t="s">
        <v>822</v>
      </c>
      <c r="C300" s="89">
        <v>517</v>
      </c>
      <c r="D300" s="88" t="s">
        <v>834</v>
      </c>
      <c r="E300" s="88" t="s">
        <v>638</v>
      </c>
      <c r="F300" s="89" t="s">
        <v>741</v>
      </c>
      <c r="G300" s="89">
        <v>6</v>
      </c>
      <c r="H300" s="89" t="s">
        <v>244</v>
      </c>
      <c r="I300" s="89" t="s">
        <v>64</v>
      </c>
    </row>
    <row r="301" spans="1:9" hidden="1">
      <c r="A301" t="s">
        <v>369</v>
      </c>
      <c r="B301" s="88" t="s">
        <v>504</v>
      </c>
      <c r="C301" s="89">
        <v>1159</v>
      </c>
      <c r="D301" s="88" t="s">
        <v>830</v>
      </c>
      <c r="E301" s="88" t="s">
        <v>515</v>
      </c>
      <c r="F301" s="89" t="s">
        <v>831</v>
      </c>
      <c r="G301" s="89">
        <v>8</v>
      </c>
      <c r="H301" s="89" t="s">
        <v>244</v>
      </c>
      <c r="I301" s="89" t="s">
        <v>66</v>
      </c>
    </row>
    <row r="302" spans="1:9" hidden="1">
      <c r="A302" t="s">
        <v>370</v>
      </c>
      <c r="B302" s="88" t="s">
        <v>478</v>
      </c>
      <c r="C302" s="89">
        <v>596</v>
      </c>
      <c r="D302" s="88" t="s">
        <v>813</v>
      </c>
      <c r="E302" s="88" t="s">
        <v>715</v>
      </c>
      <c r="F302" s="89" t="s">
        <v>594</v>
      </c>
      <c r="G302" s="89">
        <v>5</v>
      </c>
      <c r="H302" s="89" t="s">
        <v>91</v>
      </c>
      <c r="I302" s="89" t="s">
        <v>66</v>
      </c>
    </row>
    <row r="303" spans="1:9" hidden="1">
      <c r="A303" t="s">
        <v>371</v>
      </c>
      <c r="B303" s="88" t="s">
        <v>646</v>
      </c>
      <c r="C303" s="89">
        <v>1041</v>
      </c>
      <c r="D303" s="88" t="s">
        <v>640</v>
      </c>
      <c r="E303" s="88" t="s">
        <v>620</v>
      </c>
      <c r="F303" s="89" t="s">
        <v>897</v>
      </c>
      <c r="G303" s="89">
        <v>7</v>
      </c>
      <c r="H303" s="89" t="s">
        <v>244</v>
      </c>
      <c r="I303" s="89" t="s">
        <v>79</v>
      </c>
    </row>
    <row r="304" spans="1:9">
      <c r="A304" t="s">
        <v>372</v>
      </c>
      <c r="B304" s="88" t="s">
        <v>677</v>
      </c>
      <c r="C304" s="89">
        <v>1057</v>
      </c>
      <c r="D304" s="88" t="s">
        <v>489</v>
      </c>
      <c r="E304" s="88" t="s">
        <v>496</v>
      </c>
      <c r="F304" s="89" t="s">
        <v>608</v>
      </c>
      <c r="G304" s="89">
        <v>7</v>
      </c>
      <c r="H304" s="89" t="s">
        <v>244</v>
      </c>
      <c r="I304" s="89" t="s">
        <v>79</v>
      </c>
    </row>
    <row r="305" spans="1:9" hidden="1">
      <c r="A305" t="s">
        <v>373</v>
      </c>
      <c r="B305" s="88" t="s">
        <v>898</v>
      </c>
      <c r="C305" s="89">
        <v>302</v>
      </c>
      <c r="D305" s="88" t="s">
        <v>620</v>
      </c>
      <c r="E305" s="88" t="s">
        <v>899</v>
      </c>
      <c r="F305" s="89" t="s">
        <v>900</v>
      </c>
      <c r="G305" s="89">
        <v>2</v>
      </c>
      <c r="H305" s="89" t="s">
        <v>63</v>
      </c>
      <c r="I305" s="89" t="s">
        <v>64</v>
      </c>
    </row>
    <row r="306" spans="1:9" hidden="1">
      <c r="A306" t="s">
        <v>374</v>
      </c>
      <c r="B306" s="88" t="s">
        <v>511</v>
      </c>
      <c r="C306" s="89">
        <v>1151</v>
      </c>
      <c r="D306" s="88" t="s">
        <v>462</v>
      </c>
      <c r="E306" s="88" t="s">
        <v>610</v>
      </c>
      <c r="F306" s="89" t="s">
        <v>581</v>
      </c>
      <c r="G306" s="89">
        <v>8</v>
      </c>
      <c r="H306" s="89" t="s">
        <v>244</v>
      </c>
      <c r="I306" s="89" t="s">
        <v>66</v>
      </c>
    </row>
    <row r="307" spans="1:9" hidden="1">
      <c r="A307" t="s">
        <v>375</v>
      </c>
      <c r="B307" s="88" t="s">
        <v>646</v>
      </c>
      <c r="C307" s="89">
        <v>1353</v>
      </c>
      <c r="D307" s="88" t="s">
        <v>901</v>
      </c>
      <c r="E307" s="88" t="s">
        <v>504</v>
      </c>
      <c r="F307" s="89" t="s">
        <v>902</v>
      </c>
      <c r="G307" s="89">
        <v>8</v>
      </c>
      <c r="H307" s="89" t="s">
        <v>244</v>
      </c>
      <c r="I307" s="89" t="s">
        <v>79</v>
      </c>
    </row>
    <row r="308" spans="1:9" hidden="1">
      <c r="A308" t="s">
        <v>376</v>
      </c>
      <c r="B308" s="88" t="s">
        <v>553</v>
      </c>
      <c r="C308" s="89">
        <v>421</v>
      </c>
      <c r="D308" s="88" t="s">
        <v>633</v>
      </c>
      <c r="E308" s="88" t="s">
        <v>497</v>
      </c>
      <c r="F308" s="89" t="s">
        <v>903</v>
      </c>
      <c r="G308" s="89">
        <v>4</v>
      </c>
      <c r="H308" s="89" t="s">
        <v>63</v>
      </c>
      <c r="I308" s="89" t="s">
        <v>66</v>
      </c>
    </row>
    <row r="309" spans="1:9" hidden="1">
      <c r="A309" t="s">
        <v>377</v>
      </c>
      <c r="B309" s="88" t="s">
        <v>498</v>
      </c>
      <c r="C309" s="89">
        <v>1467</v>
      </c>
      <c r="D309" s="88" t="s">
        <v>901</v>
      </c>
      <c r="E309" s="88" t="s">
        <v>677</v>
      </c>
      <c r="F309" s="89" t="s">
        <v>904</v>
      </c>
      <c r="G309" s="89">
        <v>8</v>
      </c>
      <c r="H309" s="89" t="s">
        <v>244</v>
      </c>
      <c r="I309" s="89" t="s">
        <v>79</v>
      </c>
    </row>
    <row r="310" spans="1:9" hidden="1">
      <c r="A310" t="s">
        <v>378</v>
      </c>
      <c r="B310" s="88" t="s">
        <v>530</v>
      </c>
      <c r="C310" s="89">
        <v>1239</v>
      </c>
      <c r="D310" s="88" t="s">
        <v>498</v>
      </c>
      <c r="E310" s="88" t="s">
        <v>578</v>
      </c>
      <c r="F310" s="89" t="s">
        <v>905</v>
      </c>
      <c r="G310" s="89">
        <v>7</v>
      </c>
      <c r="H310" s="89" t="s">
        <v>244</v>
      </c>
      <c r="I310" s="89" t="s">
        <v>75</v>
      </c>
    </row>
    <row r="311" spans="1:9" hidden="1">
      <c r="A311" t="s">
        <v>379</v>
      </c>
      <c r="B311" s="88" t="s">
        <v>547</v>
      </c>
      <c r="C311" s="89">
        <v>1733</v>
      </c>
      <c r="D311" s="88" t="s">
        <v>507</v>
      </c>
      <c r="E311" s="88" t="s">
        <v>735</v>
      </c>
      <c r="F311" s="89" t="s">
        <v>906</v>
      </c>
      <c r="G311" s="89">
        <v>9</v>
      </c>
      <c r="H311" s="89" t="s">
        <v>244</v>
      </c>
      <c r="I311" s="89" t="s">
        <v>79</v>
      </c>
    </row>
    <row r="312" spans="1:9" hidden="1">
      <c r="A312" t="s">
        <v>380</v>
      </c>
      <c r="B312" s="88" t="s">
        <v>497</v>
      </c>
      <c r="C312" s="89">
        <v>1336</v>
      </c>
      <c r="D312" s="88" t="s">
        <v>472</v>
      </c>
      <c r="E312" s="88" t="s">
        <v>522</v>
      </c>
      <c r="F312" s="89" t="s">
        <v>506</v>
      </c>
      <c r="G312" s="89">
        <v>8</v>
      </c>
      <c r="H312" s="89" t="s">
        <v>244</v>
      </c>
      <c r="I312" s="89" t="s">
        <v>75</v>
      </c>
    </row>
    <row r="313" spans="1:9" hidden="1">
      <c r="A313" t="s">
        <v>381</v>
      </c>
      <c r="B313" s="88" t="s">
        <v>593</v>
      </c>
      <c r="C313" s="89">
        <v>528</v>
      </c>
      <c r="D313" s="88" t="s">
        <v>471</v>
      </c>
      <c r="E313" s="88" t="s">
        <v>633</v>
      </c>
      <c r="F313" s="89" t="s">
        <v>864</v>
      </c>
      <c r="G313" s="89">
        <v>5</v>
      </c>
      <c r="H313" s="89" t="s">
        <v>63</v>
      </c>
      <c r="I313" s="89" t="s">
        <v>66</v>
      </c>
    </row>
    <row r="314" spans="1:9">
      <c r="A314" t="s">
        <v>382</v>
      </c>
      <c r="B314" s="88" t="s">
        <v>466</v>
      </c>
      <c r="C314" s="89">
        <v>1313</v>
      </c>
      <c r="D314" s="88" t="s">
        <v>489</v>
      </c>
      <c r="E314" s="88" t="s">
        <v>505</v>
      </c>
      <c r="F314" s="89" t="s">
        <v>907</v>
      </c>
      <c r="G314" s="89">
        <v>8</v>
      </c>
      <c r="H314" s="89" t="s">
        <v>244</v>
      </c>
      <c r="I314" s="89" t="s">
        <v>75</v>
      </c>
    </row>
    <row r="315" spans="1:9" hidden="1">
      <c r="A315" t="s">
        <v>383</v>
      </c>
      <c r="B315" s="88" t="s">
        <v>501</v>
      </c>
      <c r="C315" s="89">
        <v>740</v>
      </c>
      <c r="D315" s="88" t="s">
        <v>655</v>
      </c>
      <c r="E315" s="88" t="s">
        <v>547</v>
      </c>
      <c r="F315" s="89" t="s">
        <v>671</v>
      </c>
      <c r="G315" s="89">
        <v>6</v>
      </c>
      <c r="H315" s="89" t="s">
        <v>63</v>
      </c>
      <c r="I315" s="89" t="s">
        <v>66</v>
      </c>
    </row>
    <row r="316" spans="1:9" hidden="1">
      <c r="A316" t="s">
        <v>384</v>
      </c>
      <c r="B316" s="88" t="s">
        <v>612</v>
      </c>
      <c r="C316" s="89">
        <v>533</v>
      </c>
      <c r="D316" s="88" t="s">
        <v>593</v>
      </c>
      <c r="E316" s="88" t="s">
        <v>632</v>
      </c>
      <c r="F316" s="89" t="s">
        <v>759</v>
      </c>
      <c r="G316" s="89">
        <v>4</v>
      </c>
      <c r="H316" s="89" t="s">
        <v>244</v>
      </c>
      <c r="I316" s="89" t="s">
        <v>79</v>
      </c>
    </row>
    <row r="317" spans="1:9" hidden="1">
      <c r="A317" t="s">
        <v>385</v>
      </c>
      <c r="B317" s="88" t="s">
        <v>497</v>
      </c>
      <c r="C317" s="89">
        <v>891</v>
      </c>
      <c r="D317" s="88" t="s">
        <v>570</v>
      </c>
      <c r="E317" s="88" t="s">
        <v>474</v>
      </c>
      <c r="F317" s="89" t="s">
        <v>908</v>
      </c>
      <c r="G317" s="89">
        <v>7</v>
      </c>
      <c r="H317" s="89" t="s">
        <v>63</v>
      </c>
      <c r="I317" s="89" t="s">
        <v>66</v>
      </c>
    </row>
    <row r="318" spans="1:9" hidden="1">
      <c r="A318" t="s">
        <v>386</v>
      </c>
      <c r="B318" s="88" t="s">
        <v>497</v>
      </c>
      <c r="C318" s="89">
        <v>1114</v>
      </c>
      <c r="D318" s="88" t="s">
        <v>532</v>
      </c>
      <c r="E318" s="88" t="s">
        <v>519</v>
      </c>
      <c r="F318" s="89" t="s">
        <v>909</v>
      </c>
      <c r="G318" s="89">
        <v>8</v>
      </c>
      <c r="H318" s="89" t="s">
        <v>63</v>
      </c>
      <c r="I318" s="89" t="s">
        <v>66</v>
      </c>
    </row>
    <row r="319" spans="1:9" hidden="1">
      <c r="A319" t="s">
        <v>387</v>
      </c>
      <c r="B319" s="88" t="s">
        <v>504</v>
      </c>
      <c r="C319" s="89">
        <v>898</v>
      </c>
      <c r="D319" s="88" t="s">
        <v>569</v>
      </c>
      <c r="E319" s="88" t="s">
        <v>496</v>
      </c>
      <c r="F319" s="89" t="s">
        <v>629</v>
      </c>
      <c r="G319" s="89">
        <v>7</v>
      </c>
      <c r="H319" s="89" t="s">
        <v>63</v>
      </c>
      <c r="I319" s="89" t="s">
        <v>66</v>
      </c>
    </row>
    <row r="320" spans="1:9" hidden="1">
      <c r="A320" t="s">
        <v>388</v>
      </c>
      <c r="B320" s="88" t="s">
        <v>504</v>
      </c>
      <c r="C320" s="89">
        <v>898</v>
      </c>
      <c r="D320" s="88" t="s">
        <v>569</v>
      </c>
      <c r="E320" s="88" t="s">
        <v>496</v>
      </c>
      <c r="F320" s="89" t="s">
        <v>629</v>
      </c>
      <c r="G320" s="89">
        <v>7</v>
      </c>
      <c r="H320" s="89" t="s">
        <v>63</v>
      </c>
      <c r="I320" s="89" t="s">
        <v>66</v>
      </c>
    </row>
    <row r="321" spans="1:9" hidden="1">
      <c r="A321" t="s">
        <v>389</v>
      </c>
      <c r="B321" s="88" t="s">
        <v>596</v>
      </c>
      <c r="C321" s="89">
        <v>284</v>
      </c>
      <c r="D321" s="88" t="s">
        <v>560</v>
      </c>
      <c r="E321" s="88" t="s">
        <v>623</v>
      </c>
      <c r="F321" s="89" t="s">
        <v>855</v>
      </c>
      <c r="G321" s="89">
        <v>3</v>
      </c>
      <c r="H321" s="89" t="s">
        <v>63</v>
      </c>
      <c r="I321" s="89" t="s">
        <v>64</v>
      </c>
    </row>
    <row r="322" spans="1:9" hidden="1">
      <c r="A322" t="s">
        <v>390</v>
      </c>
      <c r="B322" s="88" t="s">
        <v>632</v>
      </c>
      <c r="C322" s="89">
        <v>700</v>
      </c>
      <c r="D322" s="88" t="s">
        <v>590</v>
      </c>
      <c r="E322" s="88" t="s">
        <v>626</v>
      </c>
      <c r="F322" s="89" t="s">
        <v>910</v>
      </c>
      <c r="G322" s="89">
        <v>5</v>
      </c>
      <c r="H322" s="89" t="s">
        <v>244</v>
      </c>
      <c r="I322" s="89" t="s">
        <v>79</v>
      </c>
    </row>
    <row r="323" spans="1:9" hidden="1">
      <c r="A323" t="s">
        <v>391</v>
      </c>
      <c r="B323" s="88" t="s">
        <v>497</v>
      </c>
      <c r="C323" s="89">
        <v>339</v>
      </c>
      <c r="D323" s="88" t="s">
        <v>911</v>
      </c>
      <c r="E323" s="88" t="s">
        <v>498</v>
      </c>
      <c r="F323" s="89" t="s">
        <v>912</v>
      </c>
      <c r="G323" s="89">
        <v>4</v>
      </c>
      <c r="H323" s="89" t="s">
        <v>63</v>
      </c>
      <c r="I323" s="89" t="s">
        <v>64</v>
      </c>
    </row>
    <row r="324" spans="1:9" hidden="1">
      <c r="A324" t="s">
        <v>913</v>
      </c>
      <c r="B324" s="88" t="s">
        <v>661</v>
      </c>
      <c r="C324" s="89">
        <v>380</v>
      </c>
      <c r="D324" s="88" t="s">
        <v>914</v>
      </c>
      <c r="E324" s="88" t="s">
        <v>509</v>
      </c>
      <c r="F324" s="89" t="s">
        <v>915</v>
      </c>
      <c r="G324" s="89">
        <v>5</v>
      </c>
      <c r="H324" s="89" t="s">
        <v>63</v>
      </c>
      <c r="I324" s="89" t="s">
        <v>64</v>
      </c>
    </row>
    <row r="325" spans="1:9" hidden="1">
      <c r="A325" t="s">
        <v>392</v>
      </c>
      <c r="B325" s="88" t="s">
        <v>515</v>
      </c>
      <c r="C325" s="89">
        <v>1568</v>
      </c>
      <c r="D325" s="88" t="s">
        <v>796</v>
      </c>
      <c r="E325" s="88" t="s">
        <v>504</v>
      </c>
      <c r="F325" s="89" t="s">
        <v>916</v>
      </c>
      <c r="G325" s="89">
        <v>9</v>
      </c>
      <c r="H325" s="89" t="s">
        <v>63</v>
      </c>
      <c r="I325" s="89" t="s">
        <v>66</v>
      </c>
    </row>
    <row r="326" spans="1:9" hidden="1">
      <c r="A326" t="s">
        <v>393</v>
      </c>
      <c r="B326" s="88" t="s">
        <v>684</v>
      </c>
      <c r="C326" s="89">
        <v>1670</v>
      </c>
      <c r="D326" s="88" t="s">
        <v>519</v>
      </c>
      <c r="E326" s="88" t="s">
        <v>489</v>
      </c>
      <c r="F326" s="89" t="s">
        <v>917</v>
      </c>
      <c r="G326" s="89">
        <v>9</v>
      </c>
      <c r="H326" s="89" t="s">
        <v>244</v>
      </c>
      <c r="I326" s="89" t="s">
        <v>66</v>
      </c>
    </row>
    <row r="327" spans="1:9" hidden="1">
      <c r="A327" t="s">
        <v>394</v>
      </c>
      <c r="B327" s="88" t="s">
        <v>494</v>
      </c>
      <c r="C327" s="89">
        <v>296</v>
      </c>
      <c r="D327" s="88" t="s">
        <v>918</v>
      </c>
      <c r="E327" s="88" t="s">
        <v>899</v>
      </c>
      <c r="F327" s="89" t="s">
        <v>919</v>
      </c>
      <c r="G327" s="89">
        <v>2</v>
      </c>
      <c r="H327" s="89" t="s">
        <v>244</v>
      </c>
      <c r="I327" s="89" t="s">
        <v>61</v>
      </c>
    </row>
    <row r="328" spans="1:9" hidden="1">
      <c r="A328" t="s">
        <v>395</v>
      </c>
      <c r="B328" s="88" t="s">
        <v>539</v>
      </c>
      <c r="C328" s="89">
        <v>2159</v>
      </c>
      <c r="D328" s="88" t="s">
        <v>527</v>
      </c>
      <c r="E328" s="88" t="s">
        <v>717</v>
      </c>
      <c r="F328" s="89" t="s">
        <v>920</v>
      </c>
      <c r="G328" s="89">
        <v>10</v>
      </c>
      <c r="H328" s="89" t="s">
        <v>244</v>
      </c>
      <c r="I328" s="89" t="s">
        <v>75</v>
      </c>
    </row>
    <row r="329" spans="1:9" hidden="1">
      <c r="A329" t="s">
        <v>396</v>
      </c>
      <c r="B329" s="88" t="s">
        <v>625</v>
      </c>
      <c r="C329" s="89">
        <v>299</v>
      </c>
      <c r="D329" s="88" t="s">
        <v>590</v>
      </c>
      <c r="E329" s="88" t="s">
        <v>490</v>
      </c>
      <c r="F329" s="89" t="s">
        <v>921</v>
      </c>
      <c r="G329" s="89">
        <v>2</v>
      </c>
      <c r="H329" s="89" t="s">
        <v>63</v>
      </c>
      <c r="I329" s="89" t="s">
        <v>64</v>
      </c>
    </row>
    <row r="330" spans="1:9" hidden="1">
      <c r="A330" t="s">
        <v>397</v>
      </c>
      <c r="B330" s="88" t="s">
        <v>640</v>
      </c>
      <c r="C330" s="89">
        <v>1682</v>
      </c>
      <c r="D330" s="88" t="s">
        <v>674</v>
      </c>
      <c r="E330" s="88" t="s">
        <v>760</v>
      </c>
      <c r="F330" s="89" t="s">
        <v>820</v>
      </c>
      <c r="G330" s="89">
        <v>10</v>
      </c>
      <c r="H330" s="89" t="s">
        <v>63</v>
      </c>
      <c r="I330" s="89" t="s">
        <v>66</v>
      </c>
    </row>
    <row r="331" spans="1:9" hidden="1">
      <c r="A331" t="s">
        <v>398</v>
      </c>
      <c r="B331" s="88" t="s">
        <v>472</v>
      </c>
      <c r="C331" s="89">
        <v>1490</v>
      </c>
      <c r="D331" s="88" t="s">
        <v>503</v>
      </c>
      <c r="E331" s="88" t="s">
        <v>698</v>
      </c>
      <c r="F331" s="89" t="s">
        <v>594</v>
      </c>
      <c r="G331" s="89">
        <v>8</v>
      </c>
      <c r="H331" s="89" t="s">
        <v>244</v>
      </c>
      <c r="I331" s="89" t="s">
        <v>66</v>
      </c>
    </row>
    <row r="332" spans="1:9" hidden="1">
      <c r="A332" t="s">
        <v>399</v>
      </c>
      <c r="B332" s="88" t="s">
        <v>625</v>
      </c>
      <c r="C332" s="89">
        <v>295</v>
      </c>
      <c r="D332" s="88" t="s">
        <v>725</v>
      </c>
      <c r="E332" s="88" t="s">
        <v>725</v>
      </c>
      <c r="F332" s="89" t="s">
        <v>726</v>
      </c>
      <c r="G332" s="89">
        <v>2</v>
      </c>
      <c r="H332" s="89" t="s">
        <v>244</v>
      </c>
      <c r="I332" s="89" t="s">
        <v>64</v>
      </c>
    </row>
    <row r="333" spans="1:9" hidden="1">
      <c r="A333" t="s">
        <v>400</v>
      </c>
      <c r="B333" s="88" t="s">
        <v>589</v>
      </c>
      <c r="C333" s="89">
        <v>361</v>
      </c>
      <c r="D333" s="88" t="s">
        <v>586</v>
      </c>
      <c r="E333" s="88" t="s">
        <v>655</v>
      </c>
      <c r="F333" s="89" t="s">
        <v>922</v>
      </c>
      <c r="G333" s="89">
        <v>3</v>
      </c>
      <c r="H333" s="89" t="s">
        <v>63</v>
      </c>
      <c r="I333" s="89" t="s">
        <v>64</v>
      </c>
    </row>
    <row r="334" spans="1:9" hidden="1">
      <c r="A334" t="s">
        <v>401</v>
      </c>
      <c r="B334" s="88" t="s">
        <v>489</v>
      </c>
      <c r="C334" s="89">
        <v>824</v>
      </c>
      <c r="D334" s="88" t="s">
        <v>791</v>
      </c>
      <c r="E334" s="88" t="s">
        <v>527</v>
      </c>
      <c r="F334" s="89" t="s">
        <v>923</v>
      </c>
      <c r="G334" s="89">
        <v>7</v>
      </c>
      <c r="H334" s="89" t="s">
        <v>244</v>
      </c>
      <c r="I334" s="89" t="s">
        <v>64</v>
      </c>
    </row>
    <row r="335" spans="1:9" hidden="1">
      <c r="A335" t="s">
        <v>402</v>
      </c>
      <c r="B335" s="88" t="s">
        <v>596</v>
      </c>
      <c r="C335" s="89">
        <v>404</v>
      </c>
      <c r="D335" s="88" t="s">
        <v>898</v>
      </c>
      <c r="E335" s="88" t="s">
        <v>924</v>
      </c>
      <c r="F335" s="89" t="s">
        <v>925</v>
      </c>
      <c r="G335" s="89">
        <v>4</v>
      </c>
      <c r="H335" s="89" t="s">
        <v>63</v>
      </c>
      <c r="I335" s="89" t="s">
        <v>64</v>
      </c>
    </row>
    <row r="336" spans="1:9" hidden="1">
      <c r="A336" t="s">
        <v>403</v>
      </c>
      <c r="B336" s="88" t="s">
        <v>560</v>
      </c>
      <c r="C336" s="89">
        <v>389</v>
      </c>
      <c r="D336" s="88" t="s">
        <v>558</v>
      </c>
      <c r="E336" s="88" t="s">
        <v>515</v>
      </c>
      <c r="F336" s="89" t="s">
        <v>926</v>
      </c>
      <c r="G336" s="89">
        <v>3</v>
      </c>
      <c r="H336" s="89" t="s">
        <v>244</v>
      </c>
      <c r="I336" s="89" t="s">
        <v>79</v>
      </c>
    </row>
    <row r="337" spans="1:9" hidden="1">
      <c r="A337" t="s">
        <v>404</v>
      </c>
      <c r="B337" s="88" t="s">
        <v>595</v>
      </c>
      <c r="C337" s="89">
        <v>1693</v>
      </c>
      <c r="D337" s="88" t="s">
        <v>551</v>
      </c>
      <c r="E337" s="88" t="s">
        <v>693</v>
      </c>
      <c r="F337" s="89" t="s">
        <v>927</v>
      </c>
      <c r="G337" s="89">
        <v>10</v>
      </c>
      <c r="H337" s="89" t="s">
        <v>244</v>
      </c>
      <c r="I337" s="89" t="s">
        <v>61</v>
      </c>
    </row>
    <row r="338" spans="1:9" hidden="1">
      <c r="A338" t="s">
        <v>405</v>
      </c>
      <c r="B338" s="88" t="s">
        <v>677</v>
      </c>
      <c r="C338" s="89">
        <v>1646</v>
      </c>
      <c r="D338" s="88" t="s">
        <v>533</v>
      </c>
      <c r="E338" s="88" t="s">
        <v>638</v>
      </c>
      <c r="F338" s="89" t="s">
        <v>928</v>
      </c>
      <c r="G338" s="89">
        <v>9</v>
      </c>
      <c r="H338" s="89" t="s">
        <v>244</v>
      </c>
      <c r="I338" s="89" t="s">
        <v>79</v>
      </c>
    </row>
    <row r="339" spans="1:9" hidden="1">
      <c r="A339" t="s">
        <v>406</v>
      </c>
      <c r="B339" s="88" t="s">
        <v>543</v>
      </c>
      <c r="C339" s="89">
        <v>323</v>
      </c>
      <c r="D339" s="88" t="s">
        <v>734</v>
      </c>
      <c r="E339" s="88" t="s">
        <v>898</v>
      </c>
      <c r="F339" s="89" t="s">
        <v>929</v>
      </c>
      <c r="G339" s="89">
        <v>2</v>
      </c>
      <c r="H339" s="89" t="s">
        <v>63</v>
      </c>
      <c r="I339" s="89" t="s">
        <v>64</v>
      </c>
    </row>
    <row r="340" spans="1:9" hidden="1">
      <c r="A340" t="s">
        <v>407</v>
      </c>
      <c r="B340" s="88" t="s">
        <v>529</v>
      </c>
      <c r="C340" s="89">
        <v>1524</v>
      </c>
      <c r="D340" s="88" t="s">
        <v>520</v>
      </c>
      <c r="E340" s="88" t="s">
        <v>487</v>
      </c>
      <c r="F340" s="89" t="s">
        <v>608</v>
      </c>
      <c r="G340" s="89">
        <v>9</v>
      </c>
      <c r="H340" s="89" t="s">
        <v>127</v>
      </c>
      <c r="I340" s="89" t="s">
        <v>66</v>
      </c>
    </row>
    <row r="341" spans="1:9" hidden="1">
      <c r="A341" t="s">
        <v>408</v>
      </c>
      <c r="B341" s="88" t="s">
        <v>612</v>
      </c>
      <c r="C341" s="89">
        <v>396</v>
      </c>
      <c r="D341" s="88" t="s">
        <v>783</v>
      </c>
      <c r="E341" s="88" t="s">
        <v>793</v>
      </c>
      <c r="F341" s="89" t="s">
        <v>930</v>
      </c>
      <c r="G341" s="89">
        <v>4</v>
      </c>
      <c r="H341" s="89" t="s">
        <v>154</v>
      </c>
      <c r="I341" s="89" t="s">
        <v>64</v>
      </c>
    </row>
    <row r="342" spans="1:9">
      <c r="A342" t="s">
        <v>409</v>
      </c>
      <c r="B342" s="88" t="s">
        <v>603</v>
      </c>
      <c r="C342" s="89">
        <v>357</v>
      </c>
      <c r="D342" s="88" t="s">
        <v>931</v>
      </c>
      <c r="E342" s="88" t="s">
        <v>509</v>
      </c>
      <c r="F342" s="89" t="s">
        <v>932</v>
      </c>
      <c r="G342" s="89">
        <v>5</v>
      </c>
      <c r="H342" s="89" t="s">
        <v>91</v>
      </c>
      <c r="I342" s="89" t="s">
        <v>64</v>
      </c>
    </row>
    <row r="343" spans="1:9" hidden="1">
      <c r="A343" t="s">
        <v>410</v>
      </c>
      <c r="B343" s="88" t="s">
        <v>630</v>
      </c>
      <c r="C343" s="89">
        <v>424</v>
      </c>
      <c r="D343" s="88" t="s">
        <v>590</v>
      </c>
      <c r="E343" s="88" t="s">
        <v>753</v>
      </c>
      <c r="F343" s="89" t="s">
        <v>933</v>
      </c>
      <c r="G343" s="89">
        <v>4</v>
      </c>
      <c r="H343" s="89" t="s">
        <v>91</v>
      </c>
      <c r="I343" s="89" t="s">
        <v>66</v>
      </c>
    </row>
    <row r="344" spans="1:9" hidden="1">
      <c r="A344" t="s">
        <v>411</v>
      </c>
      <c r="B344" s="88" t="s">
        <v>487</v>
      </c>
      <c r="C344" s="89">
        <v>596</v>
      </c>
      <c r="D344" s="88" t="s">
        <v>934</v>
      </c>
      <c r="E344" s="88" t="s">
        <v>464</v>
      </c>
      <c r="F344" s="89" t="s">
        <v>935</v>
      </c>
      <c r="G344" s="89">
        <v>6</v>
      </c>
      <c r="H344" s="89" t="s">
        <v>91</v>
      </c>
      <c r="I344" s="89" t="s">
        <v>64</v>
      </c>
    </row>
    <row r="345" spans="1:9" hidden="1">
      <c r="A345" t="s">
        <v>412</v>
      </c>
      <c r="B345" s="88" t="s">
        <v>596</v>
      </c>
      <c r="C345" s="89">
        <v>677</v>
      </c>
      <c r="D345" s="88" t="s">
        <v>612</v>
      </c>
      <c r="E345" s="88" t="s">
        <v>462</v>
      </c>
      <c r="F345" s="89" t="s">
        <v>936</v>
      </c>
      <c r="G345" s="89">
        <v>5</v>
      </c>
      <c r="H345" s="89" t="s">
        <v>91</v>
      </c>
      <c r="I345" s="89" t="s">
        <v>75</v>
      </c>
    </row>
    <row r="346" spans="1:9" hidden="1">
      <c r="A346" t="s">
        <v>413</v>
      </c>
      <c r="B346" s="88" t="s">
        <v>512</v>
      </c>
      <c r="C346" s="89">
        <v>666</v>
      </c>
      <c r="D346" s="88" t="s">
        <v>670</v>
      </c>
      <c r="E346" s="88" t="s">
        <v>511</v>
      </c>
      <c r="F346" s="89" t="s">
        <v>937</v>
      </c>
      <c r="G346" s="89">
        <v>6</v>
      </c>
      <c r="H346" s="89" t="s">
        <v>91</v>
      </c>
      <c r="I346" s="89" t="s">
        <v>66</v>
      </c>
    </row>
    <row r="347" spans="1:9" hidden="1">
      <c r="A347" t="s">
        <v>414</v>
      </c>
      <c r="B347" s="88" t="s">
        <v>522</v>
      </c>
      <c r="C347" s="89">
        <v>848</v>
      </c>
      <c r="D347" s="88" t="s">
        <v>570</v>
      </c>
      <c r="E347" s="88" t="s">
        <v>547</v>
      </c>
      <c r="F347" s="89" t="s">
        <v>938</v>
      </c>
      <c r="G347" s="89">
        <v>7</v>
      </c>
      <c r="H347" s="89" t="s">
        <v>91</v>
      </c>
      <c r="I347" s="89" t="s">
        <v>66</v>
      </c>
    </row>
    <row r="348" spans="1:9" hidden="1">
      <c r="A348" t="s">
        <v>415</v>
      </c>
      <c r="B348" s="88" t="s">
        <v>530</v>
      </c>
      <c r="C348" s="89">
        <v>788</v>
      </c>
      <c r="D348" s="88" t="s">
        <v>541</v>
      </c>
      <c r="E348" s="88" t="s">
        <v>503</v>
      </c>
      <c r="F348" s="89" t="s">
        <v>939</v>
      </c>
      <c r="G348" s="89">
        <v>6</v>
      </c>
      <c r="H348" s="89" t="s">
        <v>91</v>
      </c>
      <c r="I348" s="89" t="s">
        <v>66</v>
      </c>
    </row>
    <row r="349" spans="1:9" hidden="1">
      <c r="A349" t="s">
        <v>416</v>
      </c>
      <c r="B349" s="88" t="s">
        <v>470</v>
      </c>
      <c r="C349" s="89">
        <v>755</v>
      </c>
      <c r="D349" s="88" t="s">
        <v>471</v>
      </c>
      <c r="E349" s="88" t="s">
        <v>472</v>
      </c>
      <c r="F349" s="89" t="s">
        <v>473</v>
      </c>
      <c r="G349" s="89">
        <v>6</v>
      </c>
      <c r="H349" s="89" t="s">
        <v>91</v>
      </c>
      <c r="I349" s="89" t="s">
        <v>66</v>
      </c>
    </row>
    <row r="350" spans="1:9" hidden="1">
      <c r="A350" t="s">
        <v>417</v>
      </c>
      <c r="B350" s="88" t="s">
        <v>598</v>
      </c>
      <c r="C350" s="89">
        <v>947</v>
      </c>
      <c r="D350" s="88" t="s">
        <v>643</v>
      </c>
      <c r="E350" s="88" t="s">
        <v>643</v>
      </c>
      <c r="F350" s="89" t="s">
        <v>940</v>
      </c>
      <c r="G350" s="89">
        <v>6</v>
      </c>
      <c r="H350" s="89" t="s">
        <v>91</v>
      </c>
      <c r="I350" s="89" t="s">
        <v>75</v>
      </c>
    </row>
    <row r="351" spans="1:9" hidden="1">
      <c r="A351" t="s">
        <v>418</v>
      </c>
      <c r="B351" s="88" t="s">
        <v>522</v>
      </c>
      <c r="C351" s="89">
        <v>1258</v>
      </c>
      <c r="D351" s="88" t="s">
        <v>613</v>
      </c>
      <c r="E351" s="88" t="s">
        <v>511</v>
      </c>
      <c r="F351" s="89" t="s">
        <v>756</v>
      </c>
      <c r="G351" s="89">
        <v>8</v>
      </c>
      <c r="H351" s="89" t="s">
        <v>91</v>
      </c>
      <c r="I351" s="89" t="s">
        <v>75</v>
      </c>
    </row>
    <row r="352" spans="1:9" hidden="1">
      <c r="A352" t="s">
        <v>419</v>
      </c>
      <c r="B352" s="88" t="s">
        <v>462</v>
      </c>
      <c r="C352" s="89">
        <v>1488</v>
      </c>
      <c r="D352" s="88" t="s">
        <v>512</v>
      </c>
      <c r="E352" s="88" t="s">
        <v>702</v>
      </c>
      <c r="F352" s="89" t="s">
        <v>941</v>
      </c>
      <c r="G352" s="89">
        <v>9</v>
      </c>
      <c r="H352" s="89" t="s">
        <v>91</v>
      </c>
      <c r="I352" s="89" t="s">
        <v>75</v>
      </c>
    </row>
    <row r="353" spans="1:9" hidden="1">
      <c r="A353" t="s">
        <v>420</v>
      </c>
      <c r="B353" s="88" t="s">
        <v>595</v>
      </c>
      <c r="C353" s="89">
        <v>1700</v>
      </c>
      <c r="D353" s="88" t="s">
        <v>530</v>
      </c>
      <c r="E353" s="88" t="s">
        <v>468</v>
      </c>
      <c r="F353" s="89" t="s">
        <v>743</v>
      </c>
      <c r="G353" s="89">
        <v>10</v>
      </c>
      <c r="H353" s="89" t="s">
        <v>91</v>
      </c>
      <c r="I353" s="89" t="s">
        <v>75</v>
      </c>
    </row>
    <row r="354" spans="1:9" hidden="1">
      <c r="A354" t="s">
        <v>421</v>
      </c>
      <c r="B354" s="88" t="s">
        <v>643</v>
      </c>
      <c r="C354" s="89">
        <v>2388</v>
      </c>
      <c r="D354" s="88" t="s">
        <v>504</v>
      </c>
      <c r="E354" s="88" t="s">
        <v>505</v>
      </c>
      <c r="F354" s="89" t="s">
        <v>942</v>
      </c>
      <c r="G354" s="89">
        <v>10</v>
      </c>
      <c r="H354" s="89" t="s">
        <v>91</v>
      </c>
      <c r="I354" s="89" t="s">
        <v>79</v>
      </c>
    </row>
    <row r="355" spans="1:9" hidden="1">
      <c r="A355" t="s">
        <v>422</v>
      </c>
      <c r="B355" s="88" t="s">
        <v>539</v>
      </c>
      <c r="C355" s="89">
        <v>1842</v>
      </c>
      <c r="D355" s="88" t="s">
        <v>483</v>
      </c>
      <c r="E355" s="88" t="s">
        <v>573</v>
      </c>
      <c r="F355" s="89">
        <v>52</v>
      </c>
      <c r="G355" s="89">
        <v>9</v>
      </c>
      <c r="H355" s="89" t="s">
        <v>91</v>
      </c>
      <c r="I355" s="89" t="s">
        <v>79</v>
      </c>
    </row>
    <row r="356" spans="1:9" hidden="1">
      <c r="A356" t="s">
        <v>423</v>
      </c>
      <c r="B356" s="88" t="s">
        <v>593</v>
      </c>
      <c r="C356" s="89">
        <v>415</v>
      </c>
      <c r="D356" s="88" t="s">
        <v>516</v>
      </c>
      <c r="E356" s="88" t="s">
        <v>713</v>
      </c>
      <c r="F356" s="89">
        <v>54</v>
      </c>
      <c r="G356" s="89">
        <v>3</v>
      </c>
      <c r="H356" s="89" t="s">
        <v>91</v>
      </c>
      <c r="I356" s="89" t="s">
        <v>61</v>
      </c>
    </row>
  </sheetData>
  <sheetProtection selectLockedCells="1" selectUnlockedCells="1"/>
  <autoFilter ref="A1:I356">
    <filterColumn colId="0">
      <filters>
        <filter val="E-100"/>
        <filter val="E-25"/>
        <filter val="E-50"/>
        <filter val="E50_Ausf_M"/>
        <filter val="G_E"/>
        <filter val="IS-6"/>
        <filter val="PzVIB_Tiger_II"/>
        <filter val="RenaultUE57"/>
        <filter val="T110E3"/>
        <filter val="T25_AT"/>
        <filter val="T34_hvy"/>
        <filter val="VK1602"/>
      </filters>
    </filterColumn>
  </autoFilter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Torben Reimers</dc:creator>
  <cp:lastModifiedBy>G'Kar</cp:lastModifiedBy>
  <dcterms:created xsi:type="dcterms:W3CDTF">2013-12-19T13:20:12Z</dcterms:created>
  <dcterms:modified xsi:type="dcterms:W3CDTF">2014-01-23T04:45:29Z</dcterms:modified>
</cp:coreProperties>
</file>